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ФИЛИН\ИНВЕСТ ПРОГРАММЫ (рем. программы)\2020 год\АСЭП\проект ИП (октябрь)\распоряжение\Форматы к приказу 380 (абз. 2-4,6,8,10 п.19м ПП24)\"/>
    </mc:Choice>
  </mc:AlternateContent>
  <bookViews>
    <workbookView xWindow="0" yWindow="60" windowWidth="15555" windowHeight="11700"/>
  </bookViews>
  <sheets>
    <sheet name="Форма 5 20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2" i="1" l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D112" i="1"/>
  <c r="E28" i="1" l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D28" i="1"/>
  <c r="E58" i="1" l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D58" i="1"/>
  <c r="AF92" i="1" l="1"/>
  <c r="AG92" i="1"/>
  <c r="AH92" i="1"/>
  <c r="AI92" i="1"/>
  <c r="AJ92" i="1"/>
  <c r="AK92" i="1"/>
  <c r="AL92" i="1"/>
  <c r="AF93" i="1"/>
  <c r="AG93" i="1"/>
  <c r="AH93" i="1"/>
  <c r="AI93" i="1"/>
  <c r="AJ93" i="1"/>
  <c r="AK93" i="1"/>
  <c r="AL93" i="1"/>
  <c r="AF125" i="1" l="1"/>
  <c r="AG125" i="1"/>
  <c r="AH125" i="1"/>
  <c r="AI125" i="1"/>
  <c r="AJ125" i="1"/>
  <c r="AK125" i="1"/>
  <c r="AL125" i="1"/>
  <c r="AG103" i="1"/>
  <c r="AF75" i="1"/>
  <c r="AG75" i="1"/>
  <c r="AH75" i="1"/>
  <c r="AI75" i="1"/>
  <c r="AJ75" i="1"/>
  <c r="AK75" i="1"/>
  <c r="AL75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3" i="1" l="1"/>
  <c r="AG53" i="1"/>
  <c r="AH53" i="1"/>
  <c r="AI53" i="1"/>
  <c r="AJ53" i="1"/>
  <c r="AK53" i="1"/>
  <c r="AL53" i="1"/>
  <c r="AF54" i="1"/>
  <c r="AG54" i="1"/>
  <c r="AH54" i="1"/>
  <c r="AI54" i="1"/>
  <c r="AJ54" i="1"/>
  <c r="AK54" i="1"/>
  <c r="AL54" i="1"/>
  <c r="AF55" i="1"/>
  <c r="AG55" i="1"/>
  <c r="AH55" i="1"/>
  <c r="AI55" i="1"/>
  <c r="AJ55" i="1"/>
  <c r="AK55" i="1"/>
  <c r="AL55" i="1"/>
  <c r="AG52" i="1"/>
  <c r="AH52" i="1"/>
  <c r="AI52" i="1"/>
  <c r="AJ52" i="1"/>
  <c r="AK52" i="1"/>
  <c r="AL52" i="1"/>
  <c r="AF52" i="1"/>
  <c r="AF60" i="1"/>
  <c r="AG60" i="1"/>
  <c r="AH60" i="1"/>
  <c r="AI60" i="1"/>
  <c r="AJ60" i="1"/>
  <c r="AK60" i="1"/>
  <c r="AL60" i="1"/>
  <c r="AF61" i="1"/>
  <c r="AG61" i="1"/>
  <c r="AH61" i="1"/>
  <c r="AI61" i="1"/>
  <c r="AJ61" i="1"/>
  <c r="AK61" i="1"/>
  <c r="AL61" i="1"/>
  <c r="AF62" i="1"/>
  <c r="AG62" i="1"/>
  <c r="AH62" i="1"/>
  <c r="AI62" i="1"/>
  <c r="AJ62" i="1"/>
  <c r="AK62" i="1"/>
  <c r="AL62" i="1"/>
  <c r="AF63" i="1"/>
  <c r="AG63" i="1"/>
  <c r="AH63" i="1"/>
  <c r="AI63" i="1"/>
  <c r="AJ63" i="1"/>
  <c r="AK63" i="1"/>
  <c r="AL63" i="1"/>
  <c r="AF64" i="1"/>
  <c r="AG64" i="1"/>
  <c r="AH64" i="1"/>
  <c r="AI64" i="1"/>
  <c r="AJ64" i="1"/>
  <c r="AK64" i="1"/>
  <c r="AL64" i="1"/>
  <c r="AF65" i="1"/>
  <c r="AG65" i="1"/>
  <c r="AH65" i="1"/>
  <c r="AI65" i="1"/>
  <c r="AJ65" i="1"/>
  <c r="AK65" i="1"/>
  <c r="AL65" i="1"/>
  <c r="AF66" i="1"/>
  <c r="AG66" i="1"/>
  <c r="AH66" i="1"/>
  <c r="AI66" i="1"/>
  <c r="AJ66" i="1"/>
  <c r="AK66" i="1"/>
  <c r="AL66" i="1"/>
  <c r="AF67" i="1"/>
  <c r="AG67" i="1"/>
  <c r="AH67" i="1"/>
  <c r="AI67" i="1"/>
  <c r="AJ67" i="1"/>
  <c r="AK67" i="1"/>
  <c r="AL67" i="1"/>
  <c r="AF68" i="1"/>
  <c r="AG68" i="1"/>
  <c r="AH68" i="1"/>
  <c r="AI68" i="1"/>
  <c r="AJ68" i="1"/>
  <c r="AK68" i="1"/>
  <c r="AL68" i="1"/>
  <c r="AF69" i="1"/>
  <c r="AG69" i="1"/>
  <c r="AH69" i="1"/>
  <c r="AI69" i="1"/>
  <c r="AJ69" i="1"/>
  <c r="AK69" i="1"/>
  <c r="AL69" i="1"/>
  <c r="AF70" i="1"/>
  <c r="AG70" i="1"/>
  <c r="AH70" i="1"/>
  <c r="AI70" i="1"/>
  <c r="AJ70" i="1"/>
  <c r="AK70" i="1"/>
  <c r="AL70" i="1"/>
  <c r="AF71" i="1"/>
  <c r="AG71" i="1"/>
  <c r="AH71" i="1"/>
  <c r="AI71" i="1"/>
  <c r="AJ71" i="1"/>
  <c r="AK71" i="1"/>
  <c r="AL71" i="1"/>
  <c r="AF72" i="1"/>
  <c r="AG72" i="1"/>
  <c r="AH72" i="1"/>
  <c r="AI72" i="1"/>
  <c r="AJ72" i="1"/>
  <c r="AK72" i="1"/>
  <c r="AL72" i="1"/>
  <c r="AF73" i="1"/>
  <c r="AG73" i="1"/>
  <c r="AH73" i="1"/>
  <c r="AI73" i="1"/>
  <c r="AJ73" i="1"/>
  <c r="AK73" i="1"/>
  <c r="AL73" i="1"/>
  <c r="AF74" i="1"/>
  <c r="AG74" i="1"/>
  <c r="AH74" i="1"/>
  <c r="AI74" i="1"/>
  <c r="AJ74" i="1"/>
  <c r="AK74" i="1"/>
  <c r="AL74" i="1"/>
  <c r="AF76" i="1"/>
  <c r="AG76" i="1"/>
  <c r="AH76" i="1"/>
  <c r="AI76" i="1"/>
  <c r="AJ76" i="1"/>
  <c r="AK76" i="1"/>
  <c r="AL76" i="1"/>
  <c r="AF77" i="1"/>
  <c r="AG77" i="1"/>
  <c r="AH77" i="1"/>
  <c r="AI77" i="1"/>
  <c r="AJ77" i="1"/>
  <c r="AK77" i="1"/>
  <c r="AL77" i="1"/>
  <c r="AF78" i="1"/>
  <c r="AG78" i="1"/>
  <c r="AH78" i="1"/>
  <c r="AI78" i="1"/>
  <c r="AJ78" i="1"/>
  <c r="AK78" i="1"/>
  <c r="AL78" i="1"/>
  <c r="AF79" i="1"/>
  <c r="AG79" i="1"/>
  <c r="AH79" i="1"/>
  <c r="AI79" i="1"/>
  <c r="AJ79" i="1"/>
  <c r="AK79" i="1"/>
  <c r="AL79" i="1"/>
  <c r="AF80" i="1"/>
  <c r="AG80" i="1"/>
  <c r="AH80" i="1"/>
  <c r="AI80" i="1"/>
  <c r="AJ80" i="1"/>
  <c r="AK80" i="1"/>
  <c r="AL80" i="1"/>
  <c r="AF81" i="1"/>
  <c r="AG81" i="1"/>
  <c r="AH81" i="1"/>
  <c r="AI81" i="1"/>
  <c r="AJ81" i="1"/>
  <c r="AK81" i="1"/>
  <c r="AL81" i="1"/>
  <c r="AF82" i="1"/>
  <c r="AG82" i="1"/>
  <c r="AH82" i="1"/>
  <c r="AI82" i="1"/>
  <c r="AJ82" i="1"/>
  <c r="AK82" i="1"/>
  <c r="AL82" i="1"/>
  <c r="AF83" i="1"/>
  <c r="AG83" i="1"/>
  <c r="AH83" i="1"/>
  <c r="AI83" i="1"/>
  <c r="AJ83" i="1"/>
  <c r="AK83" i="1"/>
  <c r="AL83" i="1"/>
  <c r="AF84" i="1"/>
  <c r="AG84" i="1"/>
  <c r="AH84" i="1"/>
  <c r="AI84" i="1"/>
  <c r="AJ84" i="1"/>
  <c r="AK84" i="1"/>
  <c r="AL84" i="1"/>
  <c r="AF85" i="1"/>
  <c r="AG85" i="1"/>
  <c r="AH85" i="1"/>
  <c r="AI85" i="1"/>
  <c r="AJ85" i="1"/>
  <c r="AK85" i="1"/>
  <c r="AL85" i="1"/>
  <c r="AF86" i="1"/>
  <c r="AG86" i="1"/>
  <c r="AH86" i="1"/>
  <c r="AI86" i="1"/>
  <c r="AJ86" i="1"/>
  <c r="AK86" i="1"/>
  <c r="AL86" i="1"/>
  <c r="AF87" i="1"/>
  <c r="AG87" i="1"/>
  <c r="AH87" i="1"/>
  <c r="AI87" i="1"/>
  <c r="AJ87" i="1"/>
  <c r="AK87" i="1"/>
  <c r="AL87" i="1"/>
  <c r="AF88" i="1"/>
  <c r="AG88" i="1"/>
  <c r="AH88" i="1"/>
  <c r="AI88" i="1"/>
  <c r="AJ88" i="1"/>
  <c r="AK88" i="1"/>
  <c r="AL88" i="1"/>
  <c r="AF89" i="1"/>
  <c r="AG89" i="1"/>
  <c r="AH89" i="1"/>
  <c r="AI89" i="1"/>
  <c r="AJ89" i="1"/>
  <c r="AK89" i="1"/>
  <c r="AL89" i="1"/>
  <c r="AF90" i="1"/>
  <c r="AG90" i="1"/>
  <c r="AH90" i="1"/>
  <c r="AI90" i="1"/>
  <c r="AJ90" i="1"/>
  <c r="AK90" i="1"/>
  <c r="AL90" i="1"/>
  <c r="AF91" i="1"/>
  <c r="AG91" i="1"/>
  <c r="AH91" i="1"/>
  <c r="AI91" i="1"/>
  <c r="AJ91" i="1"/>
  <c r="AK91" i="1"/>
  <c r="AL91" i="1"/>
  <c r="AG59" i="1"/>
  <c r="AH59" i="1"/>
  <c r="AI59" i="1"/>
  <c r="AJ59" i="1"/>
  <c r="AK59" i="1"/>
  <c r="AL59" i="1"/>
  <c r="AF59" i="1"/>
  <c r="AF58" i="1" s="1"/>
  <c r="AG97" i="1"/>
  <c r="AH97" i="1"/>
  <c r="AI97" i="1"/>
  <c r="AJ97" i="1"/>
  <c r="AK97" i="1"/>
  <c r="AL97" i="1"/>
  <c r="AF97" i="1"/>
  <c r="AG99" i="1"/>
  <c r="AH99" i="1"/>
  <c r="AI99" i="1"/>
  <c r="AJ99" i="1"/>
  <c r="AK99" i="1"/>
  <c r="AL99" i="1"/>
  <c r="AF99" i="1"/>
  <c r="AH103" i="1"/>
  <c r="AI103" i="1"/>
  <c r="AJ103" i="1"/>
  <c r="AK103" i="1"/>
  <c r="AL103" i="1"/>
  <c r="AF103" i="1"/>
  <c r="AF110" i="1"/>
  <c r="AG110" i="1"/>
  <c r="AH110" i="1"/>
  <c r="AI110" i="1"/>
  <c r="AJ110" i="1"/>
  <c r="AK110" i="1"/>
  <c r="AL110" i="1"/>
  <c r="AF111" i="1"/>
  <c r="AG111" i="1"/>
  <c r="AH111" i="1"/>
  <c r="AI111" i="1"/>
  <c r="AJ111" i="1"/>
  <c r="AK111" i="1"/>
  <c r="AL111" i="1"/>
  <c r="AG109" i="1"/>
  <c r="AH109" i="1"/>
  <c r="AI109" i="1"/>
  <c r="AJ109" i="1"/>
  <c r="AK109" i="1"/>
  <c r="AL109" i="1"/>
  <c r="AF109" i="1"/>
  <c r="AF119" i="1"/>
  <c r="AG119" i="1"/>
  <c r="AH119" i="1"/>
  <c r="AI119" i="1"/>
  <c r="AJ119" i="1"/>
  <c r="AK119" i="1"/>
  <c r="AL119" i="1"/>
  <c r="AF120" i="1"/>
  <c r="AG120" i="1"/>
  <c r="AH120" i="1"/>
  <c r="AI120" i="1"/>
  <c r="AJ120" i="1"/>
  <c r="AK120" i="1"/>
  <c r="AL120" i="1"/>
  <c r="AF121" i="1"/>
  <c r="AG121" i="1"/>
  <c r="AH121" i="1"/>
  <c r="AI121" i="1"/>
  <c r="AJ121" i="1"/>
  <c r="AK121" i="1"/>
  <c r="AL121" i="1"/>
  <c r="AF122" i="1"/>
  <c r="AG122" i="1"/>
  <c r="AH122" i="1"/>
  <c r="AI122" i="1"/>
  <c r="AJ122" i="1"/>
  <c r="AK122" i="1"/>
  <c r="AL122" i="1"/>
  <c r="AF123" i="1"/>
  <c r="AG123" i="1"/>
  <c r="AH123" i="1"/>
  <c r="AI123" i="1"/>
  <c r="AJ123" i="1"/>
  <c r="AK123" i="1"/>
  <c r="AL123" i="1"/>
  <c r="AF124" i="1"/>
  <c r="AG124" i="1"/>
  <c r="AH124" i="1"/>
  <c r="AI124" i="1"/>
  <c r="AJ124" i="1"/>
  <c r="AK124" i="1"/>
  <c r="AL124" i="1"/>
  <c r="AF126" i="1"/>
  <c r="AG126" i="1"/>
  <c r="AH126" i="1"/>
  <c r="AI126" i="1"/>
  <c r="AJ126" i="1"/>
  <c r="AK126" i="1"/>
  <c r="AL126" i="1"/>
  <c r="AF127" i="1"/>
  <c r="AG127" i="1"/>
  <c r="AH127" i="1"/>
  <c r="AI127" i="1"/>
  <c r="AJ127" i="1"/>
  <c r="AK127" i="1"/>
  <c r="AL127" i="1"/>
  <c r="AF128" i="1"/>
  <c r="AG128" i="1"/>
  <c r="AH128" i="1"/>
  <c r="AI128" i="1"/>
  <c r="AJ128" i="1"/>
  <c r="AK128" i="1"/>
  <c r="AL128" i="1"/>
  <c r="AG118" i="1"/>
  <c r="AH118" i="1"/>
  <c r="AI118" i="1"/>
  <c r="AJ118" i="1"/>
  <c r="AK118" i="1"/>
  <c r="AL118" i="1"/>
  <c r="AF118" i="1"/>
  <c r="AF113" i="1"/>
  <c r="AF112" i="1" s="1"/>
  <c r="AG113" i="1"/>
  <c r="AG112" i="1" s="1"/>
  <c r="AH113" i="1"/>
  <c r="AH112" i="1" s="1"/>
  <c r="AI113" i="1"/>
  <c r="AI112" i="1" s="1"/>
  <c r="AJ113" i="1"/>
  <c r="AJ112" i="1" s="1"/>
  <c r="AK113" i="1"/>
  <c r="AK112" i="1" s="1"/>
  <c r="AL113" i="1"/>
  <c r="AL112" i="1" s="1"/>
  <c r="AF132" i="1"/>
  <c r="AG132" i="1"/>
  <c r="AH132" i="1"/>
  <c r="AI132" i="1"/>
  <c r="AJ132" i="1"/>
  <c r="AK132" i="1"/>
  <c r="AL132" i="1"/>
  <c r="AF133" i="1"/>
  <c r="AG133" i="1"/>
  <c r="AH133" i="1"/>
  <c r="AI133" i="1"/>
  <c r="AJ133" i="1"/>
  <c r="AK133" i="1"/>
  <c r="AL133" i="1"/>
  <c r="AF134" i="1"/>
  <c r="AG134" i="1"/>
  <c r="AH134" i="1"/>
  <c r="AI134" i="1"/>
  <c r="AJ134" i="1"/>
  <c r="AK134" i="1"/>
  <c r="AL134" i="1"/>
  <c r="AF135" i="1"/>
  <c r="AG135" i="1"/>
  <c r="AH135" i="1"/>
  <c r="AI135" i="1"/>
  <c r="AJ135" i="1"/>
  <c r="AK135" i="1"/>
  <c r="AL135" i="1"/>
  <c r="AF136" i="1"/>
  <c r="AG136" i="1"/>
  <c r="AH136" i="1"/>
  <c r="AI136" i="1"/>
  <c r="AJ136" i="1"/>
  <c r="AK136" i="1"/>
  <c r="AL136" i="1"/>
  <c r="AF137" i="1"/>
  <c r="AG137" i="1"/>
  <c r="AH137" i="1"/>
  <c r="AI137" i="1"/>
  <c r="AJ137" i="1"/>
  <c r="AK137" i="1"/>
  <c r="AL137" i="1"/>
  <c r="AF138" i="1"/>
  <c r="AG138" i="1"/>
  <c r="AH138" i="1"/>
  <c r="AI138" i="1"/>
  <c r="AJ138" i="1"/>
  <c r="AK138" i="1"/>
  <c r="AL138" i="1"/>
  <c r="AF139" i="1"/>
  <c r="AG139" i="1"/>
  <c r="AH139" i="1"/>
  <c r="AI139" i="1"/>
  <c r="AJ139" i="1"/>
  <c r="AK139" i="1"/>
  <c r="AL139" i="1"/>
  <c r="AF140" i="1"/>
  <c r="AG140" i="1"/>
  <c r="AH140" i="1"/>
  <c r="AI140" i="1"/>
  <c r="AJ140" i="1"/>
  <c r="AK140" i="1"/>
  <c r="AL140" i="1"/>
  <c r="AF141" i="1"/>
  <c r="AG141" i="1"/>
  <c r="AH141" i="1"/>
  <c r="AI141" i="1"/>
  <c r="AJ141" i="1"/>
  <c r="AK141" i="1"/>
  <c r="AL141" i="1"/>
  <c r="AF142" i="1"/>
  <c r="AG142" i="1"/>
  <c r="AH142" i="1"/>
  <c r="AI142" i="1"/>
  <c r="AJ142" i="1"/>
  <c r="AK142" i="1"/>
  <c r="AL142" i="1"/>
  <c r="AF143" i="1"/>
  <c r="AG143" i="1"/>
  <c r="AH143" i="1"/>
  <c r="AI143" i="1"/>
  <c r="AJ143" i="1"/>
  <c r="AK143" i="1"/>
  <c r="AL143" i="1"/>
  <c r="AF144" i="1"/>
  <c r="AG144" i="1"/>
  <c r="AH144" i="1"/>
  <c r="AI144" i="1"/>
  <c r="AJ144" i="1"/>
  <c r="AK144" i="1"/>
  <c r="AL144" i="1"/>
  <c r="AF145" i="1"/>
  <c r="AG145" i="1"/>
  <c r="AH145" i="1"/>
  <c r="AI145" i="1"/>
  <c r="AJ145" i="1"/>
  <c r="AK145" i="1"/>
  <c r="AL145" i="1"/>
  <c r="AF146" i="1"/>
  <c r="AG146" i="1"/>
  <c r="AH146" i="1"/>
  <c r="AI146" i="1"/>
  <c r="AJ146" i="1"/>
  <c r="AK146" i="1"/>
  <c r="AL146" i="1"/>
  <c r="AF147" i="1"/>
  <c r="AG147" i="1"/>
  <c r="AH147" i="1"/>
  <c r="AI147" i="1"/>
  <c r="AJ147" i="1"/>
  <c r="AK147" i="1"/>
  <c r="AL147" i="1"/>
  <c r="AF148" i="1"/>
  <c r="AG148" i="1"/>
  <c r="AH148" i="1"/>
  <c r="AI148" i="1"/>
  <c r="AJ148" i="1"/>
  <c r="AK148" i="1"/>
  <c r="AL148" i="1"/>
  <c r="AF149" i="1"/>
  <c r="AG149" i="1"/>
  <c r="AH149" i="1"/>
  <c r="AI149" i="1"/>
  <c r="AJ149" i="1"/>
  <c r="AK149" i="1"/>
  <c r="AL149" i="1"/>
  <c r="AF150" i="1"/>
  <c r="AG150" i="1"/>
  <c r="AH150" i="1"/>
  <c r="AI150" i="1"/>
  <c r="AJ150" i="1"/>
  <c r="AK150" i="1"/>
  <c r="AL150" i="1"/>
  <c r="AF151" i="1"/>
  <c r="AG151" i="1"/>
  <c r="AH151" i="1"/>
  <c r="AI151" i="1"/>
  <c r="AJ151" i="1"/>
  <c r="AK151" i="1"/>
  <c r="AL151" i="1"/>
  <c r="AF152" i="1"/>
  <c r="AG152" i="1"/>
  <c r="AH152" i="1"/>
  <c r="AI152" i="1"/>
  <c r="AJ152" i="1"/>
  <c r="AK152" i="1"/>
  <c r="AL152" i="1"/>
  <c r="AF153" i="1"/>
  <c r="AG153" i="1"/>
  <c r="AH153" i="1"/>
  <c r="AI153" i="1"/>
  <c r="AJ153" i="1"/>
  <c r="AK153" i="1"/>
  <c r="AL153" i="1"/>
  <c r="AF154" i="1"/>
  <c r="AG154" i="1"/>
  <c r="AH154" i="1"/>
  <c r="AI154" i="1"/>
  <c r="AJ154" i="1"/>
  <c r="AK154" i="1"/>
  <c r="AL154" i="1"/>
  <c r="AF155" i="1"/>
  <c r="AG155" i="1"/>
  <c r="AH155" i="1"/>
  <c r="AI155" i="1"/>
  <c r="AJ155" i="1"/>
  <c r="AK155" i="1"/>
  <c r="AL155" i="1"/>
  <c r="AF156" i="1"/>
  <c r="AG156" i="1"/>
  <c r="AH156" i="1"/>
  <c r="AI156" i="1"/>
  <c r="AJ156" i="1"/>
  <c r="AK156" i="1"/>
  <c r="AL156" i="1"/>
  <c r="AF157" i="1"/>
  <c r="AG157" i="1"/>
  <c r="AH157" i="1"/>
  <c r="AI157" i="1"/>
  <c r="AJ157" i="1"/>
  <c r="AK157" i="1"/>
  <c r="AL157" i="1"/>
  <c r="AF158" i="1"/>
  <c r="AG158" i="1"/>
  <c r="AH158" i="1"/>
  <c r="AI158" i="1"/>
  <c r="AJ158" i="1"/>
  <c r="AK158" i="1"/>
  <c r="AL158" i="1"/>
  <c r="AI58" i="1" l="1"/>
  <c r="AI57" i="1" s="1"/>
  <c r="AL58" i="1"/>
  <c r="AL57" i="1" s="1"/>
  <c r="AH58" i="1"/>
  <c r="AH57" i="1" s="1"/>
  <c r="AK58" i="1"/>
  <c r="AK57" i="1" s="1"/>
  <c r="AG58" i="1"/>
  <c r="AG57" i="1" s="1"/>
  <c r="AJ58" i="1"/>
  <c r="AJ57" i="1" s="1"/>
  <c r="AF57" i="1"/>
  <c r="E131" i="1"/>
  <c r="E26" i="1" s="1"/>
  <c r="F131" i="1"/>
  <c r="F26" i="1" s="1"/>
  <c r="G131" i="1"/>
  <c r="G26" i="1" s="1"/>
  <c r="H131" i="1"/>
  <c r="H26" i="1" s="1"/>
  <c r="I131" i="1"/>
  <c r="I26" i="1" s="1"/>
  <c r="J131" i="1"/>
  <c r="J26" i="1" s="1"/>
  <c r="K131" i="1"/>
  <c r="K26" i="1" s="1"/>
  <c r="L131" i="1"/>
  <c r="L26" i="1" s="1"/>
  <c r="M131" i="1"/>
  <c r="M26" i="1" s="1"/>
  <c r="N131" i="1"/>
  <c r="N26" i="1" s="1"/>
  <c r="O131" i="1"/>
  <c r="O26" i="1" s="1"/>
  <c r="P131" i="1"/>
  <c r="P26" i="1" s="1"/>
  <c r="Q131" i="1"/>
  <c r="Q26" i="1" s="1"/>
  <c r="R131" i="1"/>
  <c r="R26" i="1" s="1"/>
  <c r="S131" i="1"/>
  <c r="S26" i="1" s="1"/>
  <c r="T131" i="1"/>
  <c r="T26" i="1" s="1"/>
  <c r="U131" i="1"/>
  <c r="U26" i="1" s="1"/>
  <c r="V131" i="1"/>
  <c r="V26" i="1" s="1"/>
  <c r="W131" i="1"/>
  <c r="W26" i="1" s="1"/>
  <c r="X131" i="1"/>
  <c r="X26" i="1" s="1"/>
  <c r="Y131" i="1"/>
  <c r="Y26" i="1" s="1"/>
  <c r="Z131" i="1"/>
  <c r="Z26" i="1" s="1"/>
  <c r="AA131" i="1"/>
  <c r="AA26" i="1" s="1"/>
  <c r="AB131" i="1"/>
  <c r="AB26" i="1" s="1"/>
  <c r="AC131" i="1"/>
  <c r="AC26" i="1" s="1"/>
  <c r="AD131" i="1"/>
  <c r="AD26" i="1" s="1"/>
  <c r="AE131" i="1"/>
  <c r="AE26" i="1" s="1"/>
  <c r="AF131" i="1"/>
  <c r="AF26" i="1" s="1"/>
  <c r="AG131" i="1"/>
  <c r="AG26" i="1" s="1"/>
  <c r="AH131" i="1"/>
  <c r="AH26" i="1" s="1"/>
  <c r="AI131" i="1"/>
  <c r="AI26" i="1" s="1"/>
  <c r="AJ131" i="1"/>
  <c r="AJ26" i="1" s="1"/>
  <c r="AK131" i="1"/>
  <c r="AK26" i="1" s="1"/>
  <c r="AL131" i="1"/>
  <c r="AL26" i="1" s="1"/>
  <c r="D131" i="1"/>
  <c r="D26" i="1" s="1"/>
  <c r="E117" i="1"/>
  <c r="E24" i="1" s="1"/>
  <c r="F117" i="1"/>
  <c r="F24" i="1" s="1"/>
  <c r="G117" i="1"/>
  <c r="G24" i="1" s="1"/>
  <c r="H117" i="1"/>
  <c r="H24" i="1" s="1"/>
  <c r="I117" i="1"/>
  <c r="I24" i="1" s="1"/>
  <c r="J117" i="1"/>
  <c r="J24" i="1" s="1"/>
  <c r="K117" i="1"/>
  <c r="K24" i="1" s="1"/>
  <c r="L117" i="1"/>
  <c r="L24" i="1" s="1"/>
  <c r="M117" i="1"/>
  <c r="M24" i="1" s="1"/>
  <c r="N117" i="1"/>
  <c r="N24" i="1" s="1"/>
  <c r="O117" i="1"/>
  <c r="O24" i="1" s="1"/>
  <c r="P117" i="1"/>
  <c r="P24" i="1" s="1"/>
  <c r="Q117" i="1"/>
  <c r="Q24" i="1" s="1"/>
  <c r="R117" i="1"/>
  <c r="R24" i="1" s="1"/>
  <c r="S117" i="1"/>
  <c r="S24" i="1" s="1"/>
  <c r="T117" i="1"/>
  <c r="T24" i="1" s="1"/>
  <c r="U117" i="1"/>
  <c r="U24" i="1" s="1"/>
  <c r="V117" i="1"/>
  <c r="V24" i="1" s="1"/>
  <c r="W117" i="1"/>
  <c r="W24" i="1" s="1"/>
  <c r="X117" i="1"/>
  <c r="X24" i="1" s="1"/>
  <c r="Y117" i="1"/>
  <c r="Y24" i="1" s="1"/>
  <c r="Z117" i="1"/>
  <c r="Z24" i="1" s="1"/>
  <c r="AA117" i="1"/>
  <c r="AA24" i="1" s="1"/>
  <c r="AB117" i="1"/>
  <c r="AB24" i="1" s="1"/>
  <c r="AC117" i="1"/>
  <c r="AC24" i="1" s="1"/>
  <c r="AD117" i="1"/>
  <c r="AD24" i="1" s="1"/>
  <c r="AE117" i="1"/>
  <c r="AE24" i="1" s="1"/>
  <c r="AF117" i="1"/>
  <c r="AF24" i="1" s="1"/>
  <c r="AG117" i="1"/>
  <c r="AG24" i="1" s="1"/>
  <c r="AH117" i="1"/>
  <c r="AH24" i="1" s="1"/>
  <c r="AI117" i="1"/>
  <c r="AI24" i="1" s="1"/>
  <c r="AJ117" i="1"/>
  <c r="AJ24" i="1" s="1"/>
  <c r="AK117" i="1"/>
  <c r="AK24" i="1" s="1"/>
  <c r="AL117" i="1"/>
  <c r="AL24" i="1" s="1"/>
  <c r="D117" i="1"/>
  <c r="D24" i="1" s="1"/>
  <c r="E108" i="1"/>
  <c r="E107" i="1" s="1"/>
  <c r="F108" i="1"/>
  <c r="F107" i="1" s="1"/>
  <c r="G108" i="1"/>
  <c r="G107" i="1" s="1"/>
  <c r="H108" i="1"/>
  <c r="H107" i="1" s="1"/>
  <c r="I108" i="1"/>
  <c r="I107" i="1" s="1"/>
  <c r="J108" i="1"/>
  <c r="J107" i="1" s="1"/>
  <c r="K108" i="1"/>
  <c r="K107" i="1" s="1"/>
  <c r="L108" i="1"/>
  <c r="L107" i="1" s="1"/>
  <c r="M108" i="1"/>
  <c r="M107" i="1" s="1"/>
  <c r="N108" i="1"/>
  <c r="N107" i="1" s="1"/>
  <c r="O108" i="1"/>
  <c r="O107" i="1" s="1"/>
  <c r="P108" i="1"/>
  <c r="P107" i="1" s="1"/>
  <c r="Q108" i="1"/>
  <c r="Q107" i="1" s="1"/>
  <c r="R108" i="1"/>
  <c r="R107" i="1" s="1"/>
  <c r="S108" i="1"/>
  <c r="S107" i="1" s="1"/>
  <c r="T108" i="1"/>
  <c r="T107" i="1" s="1"/>
  <c r="U108" i="1"/>
  <c r="U107" i="1" s="1"/>
  <c r="V108" i="1"/>
  <c r="V107" i="1" s="1"/>
  <c r="W108" i="1"/>
  <c r="W107" i="1" s="1"/>
  <c r="X108" i="1"/>
  <c r="X107" i="1" s="1"/>
  <c r="Y108" i="1"/>
  <c r="Y107" i="1" s="1"/>
  <c r="Z108" i="1"/>
  <c r="Z107" i="1" s="1"/>
  <c r="AA108" i="1"/>
  <c r="AA107" i="1" s="1"/>
  <c r="AB108" i="1"/>
  <c r="AB107" i="1" s="1"/>
  <c r="AC108" i="1"/>
  <c r="AC107" i="1" s="1"/>
  <c r="AD108" i="1"/>
  <c r="AD107" i="1" s="1"/>
  <c r="AE108" i="1"/>
  <c r="AE107" i="1" s="1"/>
  <c r="AF108" i="1"/>
  <c r="AF107" i="1" s="1"/>
  <c r="AG108" i="1"/>
  <c r="AG107" i="1" s="1"/>
  <c r="AH108" i="1"/>
  <c r="AH107" i="1" s="1"/>
  <c r="AI108" i="1"/>
  <c r="AI107" i="1" s="1"/>
  <c r="AJ108" i="1"/>
  <c r="AJ107" i="1" s="1"/>
  <c r="AK108" i="1"/>
  <c r="AK107" i="1" s="1"/>
  <c r="AL108" i="1"/>
  <c r="AL107" i="1" s="1"/>
  <c r="D108" i="1"/>
  <c r="D107" i="1" s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D102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D98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D96" i="1"/>
  <c r="D57" i="1"/>
  <c r="E51" i="1"/>
  <c r="E50" i="1" s="1"/>
  <c r="F51" i="1"/>
  <c r="F50" i="1" s="1"/>
  <c r="G51" i="1"/>
  <c r="G50" i="1" s="1"/>
  <c r="H51" i="1"/>
  <c r="H50" i="1" s="1"/>
  <c r="I51" i="1"/>
  <c r="I50" i="1" s="1"/>
  <c r="J51" i="1"/>
  <c r="J50" i="1" s="1"/>
  <c r="K51" i="1"/>
  <c r="K50" i="1" s="1"/>
  <c r="L51" i="1"/>
  <c r="L50" i="1" s="1"/>
  <c r="M51" i="1"/>
  <c r="M50" i="1" s="1"/>
  <c r="N51" i="1"/>
  <c r="N50" i="1" s="1"/>
  <c r="O51" i="1"/>
  <c r="O50" i="1" s="1"/>
  <c r="P51" i="1"/>
  <c r="P50" i="1" s="1"/>
  <c r="Q51" i="1"/>
  <c r="Q50" i="1" s="1"/>
  <c r="R51" i="1"/>
  <c r="R50" i="1" s="1"/>
  <c r="S51" i="1"/>
  <c r="S50" i="1" s="1"/>
  <c r="T51" i="1"/>
  <c r="T50" i="1" s="1"/>
  <c r="U51" i="1"/>
  <c r="U50" i="1" s="1"/>
  <c r="V51" i="1"/>
  <c r="V50" i="1" s="1"/>
  <c r="W51" i="1"/>
  <c r="W50" i="1" s="1"/>
  <c r="X51" i="1"/>
  <c r="X50" i="1" s="1"/>
  <c r="Y51" i="1"/>
  <c r="Y50" i="1" s="1"/>
  <c r="Z51" i="1"/>
  <c r="Z50" i="1" s="1"/>
  <c r="AA51" i="1"/>
  <c r="AA50" i="1" s="1"/>
  <c r="AB51" i="1"/>
  <c r="AB50" i="1" s="1"/>
  <c r="AC51" i="1"/>
  <c r="AC50" i="1" s="1"/>
  <c r="AD51" i="1"/>
  <c r="AD50" i="1" s="1"/>
  <c r="AE51" i="1"/>
  <c r="AE50" i="1" s="1"/>
  <c r="AF51" i="1"/>
  <c r="AF50" i="1" s="1"/>
  <c r="AG51" i="1"/>
  <c r="AG50" i="1" s="1"/>
  <c r="AH51" i="1"/>
  <c r="AH50" i="1" s="1"/>
  <c r="AI51" i="1"/>
  <c r="AI50" i="1" s="1"/>
  <c r="AJ51" i="1"/>
  <c r="AJ50" i="1" s="1"/>
  <c r="AK51" i="1"/>
  <c r="AK50" i="1" s="1"/>
  <c r="AL51" i="1"/>
  <c r="AL50" i="1" s="1"/>
  <c r="D51" i="1"/>
  <c r="D50" i="1" s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D47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D29" i="1"/>
  <c r="AC95" i="1" l="1"/>
  <c r="AC49" i="1" s="1"/>
  <c r="AC22" i="1" s="1"/>
  <c r="Q95" i="1"/>
  <c r="Q49" i="1" s="1"/>
  <c r="Q22" i="1" s="1"/>
  <c r="I95" i="1"/>
  <c r="I49" i="1" s="1"/>
  <c r="I22" i="1" s="1"/>
  <c r="Y95" i="1"/>
  <c r="M95" i="1"/>
  <c r="M49" i="1" s="1"/>
  <c r="M22" i="1" s="1"/>
  <c r="E95" i="1"/>
  <c r="E49" i="1" s="1"/>
  <c r="E22" i="1" s="1"/>
  <c r="H95" i="1"/>
  <c r="H49" i="1" s="1"/>
  <c r="H22" i="1" s="1"/>
  <c r="AA95" i="1"/>
  <c r="AA49" i="1" s="1"/>
  <c r="AA22" i="1" s="1"/>
  <c r="O95" i="1"/>
  <c r="O49" i="1" s="1"/>
  <c r="O22" i="1" s="1"/>
  <c r="K95" i="1"/>
  <c r="K49" i="1" s="1"/>
  <c r="K22" i="1" s="1"/>
  <c r="AD95" i="1"/>
  <c r="AD49" i="1" s="1"/>
  <c r="AD22" i="1" s="1"/>
  <c r="Z95" i="1"/>
  <c r="Z49" i="1" s="1"/>
  <c r="Z22" i="1" s="1"/>
  <c r="R95" i="1"/>
  <c r="R49" i="1" s="1"/>
  <c r="R22" i="1" s="1"/>
  <c r="N95" i="1"/>
  <c r="N49" i="1" s="1"/>
  <c r="N22" i="1" s="1"/>
  <c r="J95" i="1"/>
  <c r="J49" i="1" s="1"/>
  <c r="J22" i="1" s="1"/>
  <c r="F95" i="1"/>
  <c r="F49" i="1" s="1"/>
  <c r="P95" i="1"/>
  <c r="P49" i="1" s="1"/>
  <c r="P22" i="1" s="1"/>
  <c r="AB95" i="1"/>
  <c r="AB49" i="1" s="1"/>
  <c r="AB22" i="1" s="1"/>
  <c r="L95" i="1"/>
  <c r="L49" i="1" s="1"/>
  <c r="D95" i="1"/>
  <c r="D49" i="1" s="1"/>
  <c r="D22" i="1" s="1"/>
  <c r="AE95" i="1"/>
  <c r="G95" i="1"/>
  <c r="G49" i="1" s="1"/>
  <c r="G22" i="1" s="1"/>
  <c r="X95" i="1"/>
  <c r="X49" i="1" s="1"/>
  <c r="X22" i="1" s="1"/>
  <c r="T95" i="1"/>
  <c r="T49" i="1" s="1"/>
  <c r="T22" i="1" s="1"/>
  <c r="AK95" i="1"/>
  <c r="AK49" i="1" s="1"/>
  <c r="AK22" i="1" s="1"/>
  <c r="AG95" i="1"/>
  <c r="AG49" i="1" s="1"/>
  <c r="AG22" i="1" s="1"/>
  <c r="AI95" i="1"/>
  <c r="AI49" i="1" s="1"/>
  <c r="AI22" i="1" s="1"/>
  <c r="AL95" i="1"/>
  <c r="AL49" i="1" s="1"/>
  <c r="AL22" i="1" s="1"/>
  <c r="AH95" i="1"/>
  <c r="AH49" i="1" s="1"/>
  <c r="AH22" i="1" s="1"/>
  <c r="AJ95" i="1"/>
  <c r="AJ49" i="1" s="1"/>
  <c r="AJ22" i="1" s="1"/>
  <c r="AF95" i="1"/>
  <c r="AF49" i="1" s="1"/>
  <c r="AF22" i="1" s="1"/>
  <c r="S95" i="1"/>
  <c r="S49" i="1" s="1"/>
  <c r="S22" i="1" s="1"/>
  <c r="V95" i="1"/>
  <c r="V49" i="1" s="1"/>
  <c r="V22" i="1" s="1"/>
  <c r="U95" i="1"/>
  <c r="U49" i="1" s="1"/>
  <c r="U22" i="1" s="1"/>
  <c r="W95" i="1"/>
  <c r="W49" i="1" s="1"/>
  <c r="W22" i="1" s="1"/>
  <c r="Y49" i="1"/>
  <c r="Y22" i="1" s="1"/>
  <c r="AE49" i="1"/>
  <c r="AE22" i="1" s="1"/>
  <c r="AL21" i="1"/>
  <c r="AD21" i="1"/>
  <c r="V21" i="1"/>
  <c r="N21" i="1"/>
  <c r="F21" i="1"/>
  <c r="AK21" i="1"/>
  <c r="AG21" i="1"/>
  <c r="AC21" i="1"/>
  <c r="Y21" i="1"/>
  <c r="U21" i="1"/>
  <c r="Q21" i="1"/>
  <c r="M21" i="1"/>
  <c r="I21" i="1"/>
  <c r="E21" i="1"/>
  <c r="AH21" i="1"/>
  <c r="Z21" i="1"/>
  <c r="R21" i="1"/>
  <c r="J21" i="1"/>
  <c r="AI21" i="1"/>
  <c r="AA21" i="1"/>
  <c r="S21" i="1"/>
  <c r="K21" i="1"/>
  <c r="AJ21" i="1"/>
  <c r="AF21" i="1"/>
  <c r="AB21" i="1"/>
  <c r="X21" i="1"/>
  <c r="T21" i="1"/>
  <c r="P21" i="1"/>
  <c r="L21" i="1"/>
  <c r="H21" i="1"/>
  <c r="AE21" i="1"/>
  <c r="W21" i="1"/>
  <c r="O21" i="1"/>
  <c r="G21" i="1"/>
  <c r="D21" i="1"/>
  <c r="O27" i="1" l="1"/>
  <c r="Y20" i="1"/>
  <c r="AC20" i="1"/>
  <c r="L22" i="1"/>
  <c r="L20" i="1" s="1"/>
  <c r="L27" i="1"/>
  <c r="R27" i="1"/>
  <c r="Q20" i="1"/>
  <c r="F22" i="1"/>
  <c r="F27" i="1"/>
  <c r="I27" i="1"/>
  <c r="J20" i="1"/>
  <c r="I20" i="1"/>
  <c r="AD27" i="1"/>
  <c r="T20" i="1"/>
  <c r="AB20" i="1"/>
  <c r="AE27" i="1"/>
  <c r="AI27" i="1"/>
  <c r="V20" i="1"/>
  <c r="S20" i="1"/>
  <c r="F20" i="1"/>
  <c r="P20" i="1"/>
  <c r="AJ27" i="1"/>
  <c r="S27" i="1"/>
  <c r="AH27" i="1"/>
  <c r="U27" i="1"/>
  <c r="AG27" i="1"/>
  <c r="AD20" i="1"/>
  <c r="G27" i="1"/>
  <c r="W27" i="1"/>
  <c r="H27" i="1"/>
  <c r="P27" i="1"/>
  <c r="X27" i="1"/>
  <c r="AJ20" i="1"/>
  <c r="AH20" i="1"/>
  <c r="U20" i="1"/>
  <c r="AG20" i="1"/>
  <c r="AL27" i="1"/>
  <c r="D27" i="1"/>
  <c r="T27" i="1"/>
  <c r="AI20" i="1"/>
  <c r="R20" i="1"/>
  <c r="Q27" i="1"/>
  <c r="AL20" i="1"/>
  <c r="O20" i="1"/>
  <c r="AE20" i="1"/>
  <c r="AB27" i="1"/>
  <c r="Y27" i="1"/>
  <c r="V27" i="1"/>
  <c r="AF27" i="1"/>
  <c r="K27" i="1"/>
  <c r="AA27" i="1"/>
  <c r="Z20" i="1"/>
  <c r="E20" i="1"/>
  <c r="M20" i="1"/>
  <c r="AK20" i="1"/>
  <c r="N20" i="1"/>
  <c r="G20" i="1"/>
  <c r="W20" i="1"/>
  <c r="H20" i="1"/>
  <c r="X20" i="1"/>
  <c r="AF20" i="1"/>
  <c r="K20" i="1"/>
  <c r="AA20" i="1"/>
  <c r="J27" i="1"/>
  <c r="Z27" i="1"/>
  <c r="E27" i="1"/>
  <c r="M27" i="1"/>
  <c r="AC27" i="1"/>
  <c r="AK27" i="1"/>
  <c r="N27" i="1"/>
  <c r="D20" i="1"/>
</calcChain>
</file>

<file path=xl/sharedStrings.xml><?xml version="1.0" encoding="utf-8"?>
<sst xmlns="http://schemas.openxmlformats.org/spreadsheetml/2006/main" count="1531" uniqueCount="333">
  <si>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</si>
  <si>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</si>
  <si>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</si>
  <si>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</si>
  <si>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</si>
  <si>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</si>
  <si>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</si>
  <si>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</si>
  <si>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</si>
  <si>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</si>
  <si>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</si>
  <si>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</si>
  <si>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</si>
  <si>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9</t>
  </si>
  <si>
    <t>Приложение  № 5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</si>
  <si>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</si>
  <si>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</si>
  <si>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</si>
  <si>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</si>
  <si>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</si>
  <si>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</si>
  <si>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</si>
  <si>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</si>
  <si>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</si>
  <si>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</si>
  <si>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</si>
  <si>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</si>
  <si>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</si>
  <si>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</si>
  <si>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</si>
  <si>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</si>
  <si>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</si>
  <si>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</si>
  <si>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</si>
  <si>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</si>
  <si>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</si>
  <si>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</si>
  <si>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</si>
  <si>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</si>
  <si>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</si>
  <si>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</si>
  <si>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</si>
  <si>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</si>
  <si>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</si>
  <si>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</si>
  <si>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</si>
  <si>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</si>
  <si>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</si>
  <si>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</si>
  <si>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</si>
  <si>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</si>
  <si>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</si>
  <si>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</si>
  <si>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</si>
  <si>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1</t>
  </si>
  <si>
    <t>1.2</t>
  </si>
  <si>
    <t>1.2.2</t>
  </si>
  <si>
    <t>1.2.2.1</t>
  </si>
  <si>
    <t>1.2.2.2</t>
  </si>
  <si>
    <t>Реконструкция прочих объектов основных средств, всего, в том числе:</t>
  </si>
  <si>
    <t>1.2.3</t>
  </si>
  <si>
    <t>1.2.3.1</t>
  </si>
  <si>
    <t>1.2.3.2</t>
  </si>
  <si>
    <t>1.2.3.3</t>
  </si>
  <si>
    <t>1.2.3.4</t>
  </si>
  <si>
    <t>Модернизация, техническое перевооружение прочих объектов основных средств, всего, в том числе: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</si>
  <si>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</si>
  <si>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</si>
  <si>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</si>
  <si>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</si>
  <si>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</si>
  <si>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</si>
  <si>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</si>
  <si>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</si>
  <si>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</si>
  <si>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</si>
  <si>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</si>
  <si>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</si>
  <si>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</si>
  <si>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</si>
  <si>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</si>
  <si>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</si>
  <si>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</si>
  <si>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</si>
  <si>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</si>
  <si>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</si>
  <si>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</si>
  <si>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</si>
  <si>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</si>
  <si>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</si>
  <si>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</si>
  <si>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</si>
  <si>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</si>
  <si>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</si>
  <si>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</si>
  <si>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</si>
  <si>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</si>
  <si>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</si>
  <si>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</si>
  <si>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</si>
  <si>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</si>
  <si>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</si>
  <si>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</si>
  <si>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</si>
  <si>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</si>
  <si>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</si>
  <si>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</si>
  <si>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</si>
  <si>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</si>
  <si>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</si>
  <si>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</si>
  <si>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</si>
  <si>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</si>
  <si>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</si>
  <si>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</si>
  <si>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</si>
  <si>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</si>
  <si>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</si>
  <si>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</si>
  <si>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</si>
  <si>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</si>
  <si>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</si>
  <si>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</si>
  <si>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</si>
  <si>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</si>
  <si>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</si>
  <si>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</si>
  <si>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</si>
  <si>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</si>
  <si>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</si>
  <si>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</si>
  <si>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</si>
  <si>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</si>
  <si>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</si>
  <si>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</si>
  <si>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</si>
  <si>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</si>
  <si>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</si>
  <si>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</si>
  <si>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</si>
  <si>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</si>
  <si>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</si>
  <si>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</si>
  <si>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</si>
  <si>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</si>
  <si>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</si>
  <si>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</si>
  <si>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</si>
  <si>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</si>
  <si>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</si>
  <si>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"Архангельское специализированное энергетическое предприятие"</t>
    </r>
  </si>
  <si>
    <r>
      <t>от «</t>
    </r>
    <r>
      <rPr>
        <u/>
        <sz val="14"/>
        <rFont val="Times New Roman"/>
        <family val="1"/>
        <charset val="204"/>
      </rPr>
      <t>05</t>
    </r>
    <r>
      <rPr>
        <sz val="14"/>
        <rFont val="Times New Roman"/>
        <family val="1"/>
        <charset val="204"/>
      </rPr>
      <t xml:space="preserve">» </t>
    </r>
    <r>
      <rPr>
        <u/>
        <sz val="14"/>
        <rFont val="Times New Roman"/>
        <family val="1"/>
        <charset val="204"/>
      </rPr>
      <t>мая</t>
    </r>
    <r>
      <rPr>
        <sz val="14"/>
        <rFont val="Times New Roman"/>
        <family val="1"/>
        <charset val="204"/>
      </rPr>
      <t xml:space="preserve"> 2016 г. №</t>
    </r>
    <r>
      <rPr>
        <u/>
        <sz val="14"/>
        <rFont val="Times New Roman"/>
        <family val="1"/>
        <charset val="204"/>
      </rPr>
      <t>380</t>
    </r>
  </si>
  <si>
    <t>Архангельская область</t>
  </si>
  <si>
    <t>Г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</si>
  <si>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</si>
  <si>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>Приобретение мини АТС (1 шт)</t>
  </si>
  <si>
    <t>шт/комплект</t>
  </si>
  <si>
    <t>Итого план 
за год</t>
  </si>
  <si>
    <t>Реконструкция ТП-50п с заменой трансформаторов 2х0,32 МВА на 2х0,63 МВА по ул. Северная, д. 1А, стр. 2 г. Северодвинск (договор ТП №191-25ТП/0618а от 27.06.2018г. с ООО "СеверИнвестГрупп") (дог. тп - 1 шт)</t>
  </si>
  <si>
    <t>Реконструкция РП-52 и трансформаторных подстанций на о. Кего г. Архангельск (замена трансформаторов общей мощностью 2,64 МВА на 3,08 МВА, 2х0,4 МВА на 2х0,4 МВА)</t>
  </si>
  <si>
    <t>Реконструкция ТП-12п по ул. Октябрьская, д. 15А, стр. 2 в г. Северодвинск (замена трансформаторов 2х0,25 МВА на 2х0,63 МВА)</t>
  </si>
  <si>
    <t>Реконструкция КВЛ-10 кВ ф. 62-05, 62-06 от ПС-62 г. Архангельск (КЛ-10 кВ - 2х0,36 км, ВЛ-10 кВ - 2х1,33 км)</t>
  </si>
  <si>
    <t>Реконструкция КВЛ-6 кВ с. Нёнокса, МО "Северодвинск" (КЛ-6 кВ - 0,82 км, ВЛ-6 кВ - 3,6 км)</t>
  </si>
  <si>
    <t>Реконструкция ВЛ-0,4 кВ п. Белое Озеро, МО "Северодвинск" (ВЛ-0,4 кВ - 3,995 км)</t>
  </si>
  <si>
    <t>Реконструкция КВЛ-10 кВ п. Мирный Коношский район (ВЛ-10 кВ - 3,91 км, КЛ-10 кВ - 2х0,944 км)</t>
  </si>
  <si>
    <t>Реконструкция КВЛ-10 кВ п. Мелентьевский Коношский район (ВЛ-10 кВ - 5,365 км, КЛ-10 кВ - 2х0,2 км)</t>
  </si>
  <si>
    <t>Реконструкция ВЛ-0,4 кВ ф.3 от ТП-127А в п. Мелентьевский Коношский район (ВЛ-0,4 кВ - 1,326 км)</t>
  </si>
  <si>
    <t>Реконструкция ВЛ-0,4 кВ от ТП-436А в п. Фофановский Коношский район (ВЛ-0,4 кВ - 1,045 км)</t>
  </si>
  <si>
    <t>Реконструкция ВЛ-10 кВ п. Удимский  Котласский район (ВЛ-10 кВ - 1,42 км)</t>
  </si>
  <si>
    <t>Реконструкция ВЛ-10 кВ п. Грихнево Котласский район (ВЛ-10 кВ - 0,8 км)</t>
  </si>
  <si>
    <t>Реконструкция КЛ-10 кВ от ТЭЦ-1 ф.36Д г. Северодвинск (КЛ-10 кВ - 2х2,1 км)</t>
  </si>
  <si>
    <t>Реконструкция КЛ-6 кВ между ТП-946 - ТП-927, ТП-946 - ТП-949, ТП-949 - ТП-953 Северного территориального округа г. Архангельска (КЛ-6 кВ - 2х1,32 км)</t>
  </si>
  <si>
    <t>Реконструкция КЛ-6 кВ от ТП-946 до ТП-ПНС Северного территориального округа г. Архангельска (КЛ-6 кВ - 2х1,5 км)</t>
  </si>
  <si>
    <t>Реконструкция сетей электроснабжения жилых домов №№50,52 по ул. Партизанская в г. Архангельске (КЛ-0,4 кВ - 2х0,25 км)</t>
  </si>
  <si>
    <t xml:space="preserve">Реконструкция линий электропередач 0,4 кВ от ТП-950 Северного территориального округа г. Архангельска (КЛ-0,4 кВ - 0,04 км, ВЛ-0,4 кВ - 0,3 км) </t>
  </si>
  <si>
    <t xml:space="preserve">Реконструкция линий электропередач 0,4 кВ от ТП-951 Северного территориального округа г. Архангельска (КЛ-0,4 кВ - 0,17 км, ВЛ-0,4 кВ - 0,28 км) </t>
  </si>
  <si>
    <t xml:space="preserve">Реконструкция линий электропередач 0,4 кВ от ТП-952 Северного территориального округа г. Архангельска (КЛ-0,4 кВ - 0,04 км, ВЛ-0,4 кВ - 0,19 км) </t>
  </si>
  <si>
    <t xml:space="preserve">Реконструкция линий электропередач 0,4 кВ от ТП-970 Северного территориального округа г. Архангельска (ВЛ-0,4 кВ - 0,29 км) </t>
  </si>
  <si>
    <t>Реконструкция ВЛ-10 кВ ф.РП55-08 отпайка к КТП-250 кВА СНТ "Масленица" г. Архангельск (ВЛ-10 кВ - 1 км, КЛ-10 кВ - 0,03 км)</t>
  </si>
  <si>
    <t>Реконструкция ВЛ-10 кВ от ПС-116 до КТП-250 кВА в п. Маложма Онежский район (ВЛ-10 кВ - 8,39 км)</t>
  </si>
  <si>
    <t>Реконструкция ВЛ-10 кВ от ОТП-Онега до ТП-Хайнозеро в Онежском район (ВЛ-10 кВ - 1,07 км)</t>
  </si>
  <si>
    <t>Реконструкция ВЛ-6 кВ от ОТП-Онега до ТП-Хайнозеро в Онежском район (ВЛ-6 кВ - 7 км)</t>
  </si>
  <si>
    <t>Реконструкция ЛЭП насосной станции р.Онега от ТЭЦ до ул. Козлова в г. Онега (ВЛ-10 кВ - 1,7 км, КЛ-10 кВ - 2х0,185 км)</t>
  </si>
  <si>
    <t>Реконструкция ВЛ-0,4 кВ в п. Куша Онежский район (ВЛ-0,4 кВ - 1,94 км)</t>
  </si>
  <si>
    <t>Реконструкция КВЛ-10 кВ от ПС-153 в п. Обозерский Плесецкий район (ВЛ-10 кВ  - 6,633 км, КЛ-10 кВ - 2х0,176 км)</t>
  </si>
  <si>
    <t>Реконструкция ВЛ-10 кВ от ТП-168А "Заречное-повышающий" до ТП-169А "Заречное-понижающий" в п. Самодед, Плесецкий район (ВЛ-10 кВ  - 1,35 км)</t>
  </si>
  <si>
    <t>Реконструкция ВЛ-0,4 кВ на территории детского лагеря "Буревестник" в с. Федово Плесецкий район (ВЛ-0,4 кВ - 1,07 км)</t>
  </si>
  <si>
    <t>Реконструкция ВЛ-0,4 кВ в п. Почтовое Холмогорский район (ВЛ-0,4 кВ - 2,55 км)</t>
  </si>
  <si>
    <t>Реконструкция административного здания по Талажскому шоссе, д. 1, корп. 1 г. Архангельск (усиление существующих фундаментов)</t>
  </si>
  <si>
    <t xml:space="preserve">Реконструкция отопления и горячего водоснабжения административного здания по Талажскому шоссе, д. 1, корп. 1 г. Архангельск </t>
  </si>
  <si>
    <t>Реконструкция РП-2п г. Северодвинск для обустройства производственной базы</t>
  </si>
  <si>
    <t>Строительство ТП-6/0,4 кВ, КЛ-6 кВ, ВЛ-0,4 кВ, КЛ-0,4 кВ от РП-31 с целью технологического присоединения участков СНТ "Виченка", СНТ "Ивушка" г. Архангельск (КЛ-6 кВ - 2х0,65 км, 0,4 МВА, КЛ-0,4 кВ - 2х0,02 км, ВЛ-0,4 кВ - 0,2 км)</t>
  </si>
  <si>
    <t>Строительство КВЛ-10 кВ от ПС-10 до РП-55 в Маймаксанском территориальном округе                          г. Архангельск (ВЛ-10 кВ - 5,73 км, КЛ-10 кВ - 2х0,695 км)</t>
  </si>
  <si>
    <t>Строительство КВЛ-6 кВ, ТП-6/0,4 кВ и ВЛ-0,4 кВ для электроснабжения д. Сюзьма, МО "Северодвинск" (КЛ-6 кВ - 2х2,26 км, ВЛ-6 кВ - 11,2 км, 0,25 МВА, ВЛ-0,4 кВ -1,49 км)</t>
  </si>
  <si>
    <t>Строительство КВЛ-10 кВ, 2хТП-10/0,4 кВ для электроснабжения д. Почтовое, Холмогорский район (ВЛ-10 кВ - 2,65 км, КЛ-10 кВ - 0,04 км, 0,25 МВА, 0,1 МВА)</t>
  </si>
  <si>
    <t>Строительство ВЛ-10 кВ для электроснабжения п. Ломовое, Плесецкий район (ВЛ-10 кВ - 1,1 км)</t>
  </si>
  <si>
    <t>Строительство КЛ-10 кВ, ТП-10/0,4 кВ для электроснабжения объекта по пр. Ленина, д. 217, корп. 53 г. Онега, Онежский район (КЛ-10 кВ - 0,185 км, 0,16 МВА)</t>
  </si>
  <si>
    <t>Строительство трансформаторной подстанции взамен устаревшей ТП-926 ул. Мичурина, д. 8, г. Архангельск (2х0,4 МВА)</t>
  </si>
  <si>
    <t>Строительство распределительного пункта взамен устаревшего РП-31 на о. Краснофлотский г. Архангельск (1 шт.)</t>
  </si>
  <si>
    <t>Приобретение бытовки (блок-контейнер) для обустройства производственной базы для обслуживания электрических сетей в МО "Плесецкий муниципальный район" (1 шт)</t>
  </si>
  <si>
    <t>Приобретение бытовки (блок-контейнер) для обустройства производственной базы для обслуживания электрических сетей в МО "Котласский муниципальный район" (1 шт.)</t>
  </si>
  <si>
    <t>Приобретение бытовки (блок-контейнер) для обустройства производственной базы для обслуживания электрических сетей в МО "Холмогорский муниципальный район" (1 шт)</t>
  </si>
  <si>
    <t>Приобретение бортового автомобиля с краном-манипулятором (1 шт)</t>
  </si>
  <si>
    <t>Приобретение экскаватора-погрузчика (1 шт)</t>
  </si>
  <si>
    <t>Приобретение мотобуксировщика (1 шт)</t>
  </si>
  <si>
    <t>Приобретение снегохода (2 шт)</t>
  </si>
  <si>
    <t>Приобретение автогидроподъемника на базе ГАЗ (1 шт)</t>
  </si>
  <si>
    <t>Приобретение автодома на базе КАМАЗ (1 шт)</t>
  </si>
  <si>
    <t>Приобретение автомобиля ГАЗ (3 шт)</t>
  </si>
  <si>
    <t>Приобретение автомобиля УАЗ (8 шт)</t>
  </si>
  <si>
    <t>Приобретение автомобиля Caravella Trendline (1 шт)</t>
  </si>
  <si>
    <t>Приобретение автомобиля CHEVROLET NIVA (2 шт)</t>
  </si>
  <si>
    <t>Приобретение автомобиля LADA Largus (2 шт)</t>
  </si>
  <si>
    <t>Приобретение прицепа для легковых автомобилей (2 шт)</t>
  </si>
  <si>
    <t>Приобретение оргтехники (39 шт)</t>
  </si>
  <si>
    <t>Приобретение программного обеспечения (2 шт)</t>
  </si>
  <si>
    <t>Модернизация сайта</t>
  </si>
  <si>
    <t>Видеонаблюдение</t>
  </si>
  <si>
    <t>К_005</t>
  </si>
  <si>
    <t>К_006</t>
  </si>
  <si>
    <t>К_007</t>
  </si>
  <si>
    <t>К_008</t>
  </si>
  <si>
    <t>К_009</t>
  </si>
  <si>
    <t>К_010</t>
  </si>
  <si>
    <t>К_012</t>
  </si>
  <si>
    <t>К_013</t>
  </si>
  <si>
    <t>К_014</t>
  </si>
  <si>
    <t>К_015</t>
  </si>
  <si>
    <t>К_016</t>
  </si>
  <si>
    <t>К_017</t>
  </si>
  <si>
    <t>К_018</t>
  </si>
  <si>
    <t>К_019</t>
  </si>
  <si>
    <t>К_021</t>
  </si>
  <si>
    <t>К_022</t>
  </si>
  <si>
    <t>К_023</t>
  </si>
  <si>
    <t>К_024</t>
  </si>
  <si>
    <t>К_025</t>
  </si>
  <si>
    <t>К_026</t>
  </si>
  <si>
    <t>К_027</t>
  </si>
  <si>
    <t>К_033</t>
  </si>
  <si>
    <t>К_034</t>
  </si>
  <si>
    <t>К_035</t>
  </si>
  <si>
    <t>К_036</t>
  </si>
  <si>
    <t>К_037</t>
  </si>
  <si>
    <t>К_038</t>
  </si>
  <si>
    <t>К_039</t>
  </si>
  <si>
    <t>К_040</t>
  </si>
  <si>
    <t>К_042</t>
  </si>
  <si>
    <t>К_043</t>
  </si>
  <si>
    <t>К_044</t>
  </si>
  <si>
    <t>К_045</t>
  </si>
  <si>
    <t>К_046</t>
  </si>
  <si>
    <t>К_047</t>
  </si>
  <si>
    <t>К_049</t>
  </si>
  <si>
    <t>К_050</t>
  </si>
  <si>
    <t>К_051</t>
  </si>
  <si>
    <t>К_052</t>
  </si>
  <si>
    <t>К_053</t>
  </si>
  <si>
    <t>К_054</t>
  </si>
  <si>
    <t>К_055</t>
  </si>
  <si>
    <t>К_056</t>
  </si>
  <si>
    <t>К_061</t>
  </si>
  <si>
    <t>К_062</t>
  </si>
  <si>
    <t>К_063</t>
  </si>
  <si>
    <t>К_064</t>
  </si>
  <si>
    <t>К_065</t>
  </si>
  <si>
    <t>К_066</t>
  </si>
  <si>
    <t>К_068</t>
  </si>
  <si>
    <t>К_071</t>
  </si>
  <si>
    <t>К_073</t>
  </si>
  <si>
    <t>К_074</t>
  </si>
  <si>
    <t>К_075</t>
  </si>
  <si>
    <t>К_076</t>
  </si>
  <si>
    <t>К_077</t>
  </si>
  <si>
    <t>К_078</t>
  </si>
  <si>
    <t>К_079</t>
  </si>
  <si>
    <t>К_080</t>
  </si>
  <si>
    <t>К_081</t>
  </si>
  <si>
    <t>К_082</t>
  </si>
  <si>
    <t>К_083</t>
  </si>
  <si>
    <t>К_084</t>
  </si>
  <si>
    <t>К_085</t>
  </si>
  <si>
    <t>К_086</t>
  </si>
  <si>
    <t>К_087</t>
  </si>
  <si>
    <t>К_088</t>
  </si>
  <si>
    <t>К_089</t>
  </si>
  <si>
    <t>К_090</t>
  </si>
  <si>
    <t>К_091</t>
  </si>
  <si>
    <t>К_092</t>
  </si>
  <si>
    <t>К_093</t>
  </si>
  <si>
    <t>К_094</t>
  </si>
  <si>
    <t>К_095</t>
  </si>
  <si>
    <t>К_096</t>
  </si>
  <si>
    <t>К_097</t>
  </si>
  <si>
    <t>К_098</t>
  </si>
  <si>
    <t>К_099</t>
  </si>
  <si>
    <t>F_041</t>
  </si>
  <si>
    <t>F_070</t>
  </si>
  <si>
    <t>К_100</t>
  </si>
  <si>
    <t>нд</t>
  </si>
  <si>
    <t>Реконструкция ПС-78 в п. Васьково Приморский район (замена трансформатора 1 МВА на 2,5 МВА)</t>
  </si>
  <si>
    <t>Реконструкция ПС-110/10 кВ "Волошка" Коношский район (замена коммутационного аппарата 110 кВ 1СШ)</t>
  </si>
  <si>
    <t>Строительство КВЛ-10 кВ от ПС-74 на о. Бревенник г. Архангельска (ВЛ-10 кВ - 2х2,11 км, ВЛ-10 кВ - 1,31 км, КЛ-10 кВ - 0,15 км)</t>
  </si>
  <si>
    <t>Строительство трансформаторной подстанции взамен устаревшей КТП с. Конево, Плесецкий район (0,16 МВА)</t>
  </si>
  <si>
    <t>Приобретение бурильно-крановой машины (1 шт)</t>
  </si>
  <si>
    <t>Приобретение аэросаней-амфибия (1 шт)</t>
  </si>
  <si>
    <t>Приобретение устройства испытательного (1 шт)</t>
  </si>
  <si>
    <t>Система контроля и управления доступом</t>
  </si>
  <si>
    <t>План принятия основных средств и нематериальных активов к бухгалтерскому учету на 2023 год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</si>
  <si>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2023</t>
    </r>
    <r>
      <rPr>
        <b/>
        <sz val="14"/>
        <color theme="1"/>
        <rFont val="Times New Roman"/>
        <family val="1"/>
        <charset val="204"/>
      </rPr>
      <t xml:space="preserve"> год</t>
    </r>
  </si>
  <si>
    <t>Реконструкция отпайки ВЛ-10 кВ от ВЛ-10 кВ от ПС-153 в сторону п. Летнеозерский Плесецкий район (ВЛ-10 кВ  - 0,5 км, реклоузер 10 кВ - 1 шт.)</t>
  </si>
  <si>
    <t>Реконструкция КВЛ-10 кВ п. Водогон, МО "Северодвинск" (КЛ-10 кВ - 2х0,04 км, ВЛ-10 кВ - 0,66 км)</t>
  </si>
  <si>
    <t>Установка приборов учета электрической энергии (257 шт)</t>
  </si>
  <si>
    <t>Установка пунктов коммерческого учета 10/6 кВ (28 шт)</t>
  </si>
  <si>
    <t>Установка GSM-модема для включения в АСКУЭ (160 шт.)</t>
  </si>
  <si>
    <t>Реконструкция КВЛ-0,4 кВ с. Нёнокса, МО "Северодвинск" (КЛ-0,4 кВ - 0,1 км, ВЛ-0,4 кВ - 5,51 км)</t>
  </si>
  <si>
    <t>Реконструкция КВЛ-10 кВ, КРУН-10 кВ п. Белое Озеро, МО "Северодвинск" (КЛ-10 кВ - 2х0,02 км, ВЛ-10 кВ - 8 км, КРУН-1 шт.)</t>
  </si>
  <si>
    <t xml:space="preserve">Реконструкция линий электропередач 0,4 кВ от ТП-923 Северного территориального округа г. Архангельска (КЛ-0,4 кВ - 0,065 км, ВЛ-0,4 кВ - 0,84 км) </t>
  </si>
  <si>
    <t>К_028</t>
  </si>
  <si>
    <t>Строительство Гаража на 4 машиноместа по адресу: г. Архангельск, Талажское шоссе, 1, к. 1</t>
  </si>
  <si>
    <t>Строительство Гаража на 2 машиноместа с техническими помещениями в г. Плесецк</t>
  </si>
  <si>
    <t>Строительство ВЛ-10 кВ, КТП-10/0,4 кВ, ВЛ-0,4 кВ для электроснабжения п. Лайский Док, Приморский район (ВЛ-10 кВ - 0,35 км, 0,16 МВА, ВЛ-0,4 кВ - 0,95 км)</t>
  </si>
  <si>
    <t>К_067</t>
  </si>
  <si>
    <t>Реконструкция ВЛ-6 кВ от ПС-152 в п. Река Емца, Плесецкий район (ВЛ-6 кВ  - 6,1 км)</t>
  </si>
  <si>
    <t>Монтаж автоматической системы управления ТП (ПИР)</t>
  </si>
  <si>
    <t>Реконструкция ВЛ-10 кВ в п. Верховский Плесецкий район (ВЛ-10 кВ - 0,65 км)</t>
  </si>
  <si>
    <t>К_029</t>
  </si>
  <si>
    <t>Реконструкция ВЛ-0,4 кВ в п. Верховский Плесецкий район (ВЛ-0,4 кВ - 1 км)</t>
  </si>
  <si>
    <t>К_030</t>
  </si>
  <si>
    <t>Строительство двух трансформаторных подстанций взамен устаревших КТП №1 и КТП №2 п. Верховский, Плесецкий район (0,16 МВА, 0,25 МВА)</t>
  </si>
  <si>
    <t>К_031</t>
  </si>
  <si>
    <t>Модернизация производственной базы по ул. Лермонтова г. Архангельск (обустройство смотровой ямы)</t>
  </si>
  <si>
    <t>Утвержденные плановые значения показателей приведены в соответствии с распоряжением министерства ТЭК и ЖКХ АО от 26.10.2020 г № 790-р.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</si>
</sst>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8" fillId="0" borderId="0"/>
  </cellStyleXfs>
  <cellXfs count="53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2" fillId="0" borderId="1" xfId="0" applyFont="1" applyFill="1" applyBorder="1" applyAlignment="1">
      <alignment horizontal="center" vertical="center" textRotation="90" wrapText="1"/>
    </xf>
    <xf numFmtId="0" fontId="4" fillId="0" borderId="0" xfId="1" applyFont="1" applyAlignment="1">
      <alignment horizontal="center"/>
    </xf>
    <xf numFmtId="0" fontId="6" fillId="0" borderId="0" xfId="1" applyFont="1" applyAlignment="1">
      <alignment horizontal="center" vertical="top"/>
    </xf>
    <xf numFmtId="0" fontId="2" fillId="0" borderId="0" xfId="0" applyFont="1" applyFill="1"/>
    <xf numFmtId="0" fontId="2" fillId="0" borderId="0" xfId="0" applyFont="1"/>
    <xf numFmtId="0" fontId="4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7" fillId="0" borderId="0" xfId="0" applyFont="1" applyFill="1" applyAlignment="1">
      <alignment horizontal="center"/>
    </xf>
    <xf numFmtId="0" fontId="9" fillId="0" borderId="0" xfId="3" applyFont="1" applyFill="1" applyBorder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4" applyFont="1" applyFill="1" applyBorder="1" applyAlignment="1"/>
    <xf numFmtId="0" fontId="10" fillId="0" borderId="1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textRotation="90" wrapText="1"/>
    </xf>
    <xf numFmtId="0" fontId="10" fillId="0" borderId="1" xfId="5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/>
    </xf>
    <xf numFmtId="0" fontId="4" fillId="0" borderId="0" xfId="1" applyFont="1" applyAlignment="1"/>
    <xf numFmtId="0" fontId="2" fillId="0" borderId="0" xfId="0" applyFont="1" applyBorder="1"/>
    <xf numFmtId="49" fontId="16" fillId="0" borderId="1" xfId="1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wrapText="1"/>
    </xf>
    <xf numFmtId="0" fontId="16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7" fillId="0" borderId="3" xfId="4" applyFont="1" applyFill="1" applyBorder="1" applyAlignment="1">
      <alignment horizontal="center"/>
    </xf>
    <xf numFmtId="0" fontId="10" fillId="0" borderId="1" xfId="5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/>
    </xf>
    <xf numFmtId="0" fontId="10" fillId="0" borderId="7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/>
    </xf>
  </cellXfs>
  <cellStyles count="6">
    <cellStyle name="Обычный" xfId="0" builtinId="0"/>
    <cellStyle name="Обычный 3" xfId="2"/>
    <cellStyle name="Обычный 4" xfId="3"/>
    <cellStyle name="Обычный 5" xfId="5"/>
    <cellStyle name="Обычный 7" xfId="1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58"/>
  <sheetViews>
    <sheetView tabSelected="1" zoomScale="55" zoomScaleNormal="55" workbookViewId="0">
      <selection activeCell="A7" sqref="A7:AL7"/>
    </sheetView>
  </sheetViews>
  <sheetFormatPr defaultRowHeight="15.75" x14ac:dyDescent="0.25"/>
  <cols>
    <col min="1" max="1" width="13.28515625" style="7" customWidth="1"/>
    <col min="2" max="2" width="36" style="7" customWidth="1"/>
    <col min="3" max="3" width="15.85546875" style="7" customWidth="1"/>
    <col min="4" max="4" width="20.5703125" style="7" customWidth="1"/>
    <col min="5" max="5" width="7" style="7" customWidth="1"/>
    <col min="6" max="10" width="6.85546875" style="7" customWidth="1"/>
    <col min="11" max="11" width="20.5703125" style="7" customWidth="1"/>
    <col min="12" max="17" width="6.85546875" style="7" customWidth="1"/>
    <col min="18" max="18" width="20.5703125" style="7" customWidth="1"/>
    <col min="19" max="24" width="6.85546875" style="7" customWidth="1"/>
    <col min="25" max="25" width="20.5703125" style="7" customWidth="1"/>
    <col min="26" max="26" width="7.85546875" style="7" customWidth="1"/>
    <col min="27" max="31" width="6.85546875" style="7" customWidth="1"/>
    <col min="32" max="32" width="20.5703125" style="7" customWidth="1"/>
    <col min="33" max="33" width="9.28515625" style="7" customWidth="1"/>
    <col min="34" max="35" width="6.85546875" style="7" customWidth="1"/>
    <col min="36" max="36" width="7.85546875" style="7" customWidth="1"/>
    <col min="37" max="38" width="6.85546875" style="7" customWidth="1"/>
    <col min="39" max="39" width="4" style="7" customWidth="1"/>
    <col min="40" max="40" width="6.5703125" style="7" customWidth="1"/>
    <col min="41" max="41" width="18.42578125" style="7" customWidth="1"/>
    <col min="42" max="42" width="24.28515625" style="7" customWidth="1"/>
    <col min="43" max="43" width="14.42578125" style="7" customWidth="1"/>
    <col min="44" max="44" width="25.5703125" style="7" customWidth="1"/>
    <col min="45" max="45" width="12.42578125" style="7" customWidth="1"/>
    <col min="46" max="46" width="19.85546875" style="7" customWidth="1"/>
    <col min="47" max="48" width="4.7109375" style="7" customWidth="1"/>
    <col min="49" max="49" width="4.28515625" style="7" customWidth="1"/>
    <col min="50" max="50" width="4.42578125" style="7" customWidth="1"/>
    <col min="51" max="51" width="5.140625" style="7" customWidth="1"/>
    <col min="52" max="52" width="5.7109375" style="7" customWidth="1"/>
    <col min="53" max="53" width="6.28515625" style="7" customWidth="1"/>
    <col min="54" max="54" width="6.5703125" style="7" customWidth="1"/>
    <col min="55" max="55" width="6.28515625" style="7" customWidth="1"/>
    <col min="56" max="57" width="5.7109375" style="7" customWidth="1"/>
    <col min="58" max="58" width="14.7109375" style="7" customWidth="1"/>
    <col min="59" max="68" width="5.7109375" style="7" customWidth="1"/>
    <col min="69" max="16384" width="9.140625" style="7"/>
  </cols>
  <sheetData>
    <row r="1" spans="1:67" ht="18.75" x14ac:dyDescent="0.25"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L1" s="1" t="s">
        <v>14</v>
      </c>
    </row>
    <row r="2" spans="1:67" ht="18.75" x14ac:dyDescent="0.3"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L2" s="2" t="s">
        <v>0</v>
      </c>
    </row>
    <row r="3" spans="1:67" ht="18.75" x14ac:dyDescent="0.3"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L3" s="2" t="s">
        <v>151</v>
      </c>
    </row>
    <row r="4" spans="1:67" ht="18.75" x14ac:dyDescent="0.3">
      <c r="A4" s="42" t="s">
        <v>15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</row>
    <row r="5" spans="1:67" ht="18.75" x14ac:dyDescent="0.3">
      <c r="A5" s="43" t="s">
        <v>309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</row>
    <row r="6" spans="1:6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67" ht="18.75" x14ac:dyDescent="0.25">
      <c r="A7" s="44" t="s">
        <v>150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</row>
    <row r="8" spans="1:67" x14ac:dyDescent="0.25">
      <c r="A8" s="45" t="s">
        <v>1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</row>
    <row r="9" spans="1:67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</row>
    <row r="10" spans="1:67" x14ac:dyDescent="0.25">
      <c r="A10" s="46" t="s">
        <v>154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</row>
    <row r="11" spans="1:67" ht="18.75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</row>
    <row r="12" spans="1:67" ht="18.75" x14ac:dyDescent="0.25">
      <c r="A12" s="37" t="s">
        <v>332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t="15.75" customHeight="1" x14ac:dyDescent="0.25">
      <c r="A13" s="47" t="s">
        <v>2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</row>
    <row r="15" spans="1:67" x14ac:dyDescent="0.25">
      <c r="A15" s="38" t="s">
        <v>3</v>
      </c>
      <c r="B15" s="41" t="s">
        <v>4</v>
      </c>
      <c r="C15" s="41" t="s">
        <v>5</v>
      </c>
      <c r="D15" s="49" t="s">
        <v>308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20"/>
      <c r="AN15" s="20"/>
      <c r="AO15" s="20"/>
      <c r="AP15" s="20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</row>
    <row r="16" spans="1:67" x14ac:dyDescent="0.25">
      <c r="A16" s="39"/>
      <c r="B16" s="41"/>
      <c r="C16" s="41"/>
      <c r="D16" s="49" t="s">
        <v>16</v>
      </c>
      <c r="E16" s="49"/>
      <c r="F16" s="49"/>
      <c r="G16" s="49"/>
      <c r="H16" s="49"/>
      <c r="I16" s="49"/>
      <c r="J16" s="49"/>
      <c r="K16" s="49" t="s">
        <v>17</v>
      </c>
      <c r="L16" s="49"/>
      <c r="M16" s="49"/>
      <c r="N16" s="49"/>
      <c r="O16" s="49"/>
      <c r="P16" s="49"/>
      <c r="Q16" s="49"/>
      <c r="R16" s="49" t="s">
        <v>18</v>
      </c>
      <c r="S16" s="49"/>
      <c r="T16" s="49"/>
      <c r="U16" s="49"/>
      <c r="V16" s="49"/>
      <c r="W16" s="49"/>
      <c r="X16" s="49"/>
      <c r="Y16" s="49" t="s">
        <v>19</v>
      </c>
      <c r="Z16" s="49"/>
      <c r="AA16" s="49"/>
      <c r="AB16" s="49"/>
      <c r="AC16" s="49"/>
      <c r="AD16" s="49"/>
      <c r="AE16" s="49"/>
      <c r="AF16" s="50" t="s">
        <v>157</v>
      </c>
      <c r="AG16" s="51"/>
      <c r="AH16" s="51"/>
      <c r="AI16" s="51"/>
      <c r="AJ16" s="51"/>
      <c r="AK16" s="51"/>
      <c r="AL16" s="52"/>
      <c r="AM16" s="20"/>
      <c r="AN16" s="20"/>
      <c r="AO16" s="20"/>
      <c r="AP16" s="20"/>
    </row>
    <row r="17" spans="1:38" ht="31.5" x14ac:dyDescent="0.25">
      <c r="A17" s="39"/>
      <c r="B17" s="41"/>
      <c r="C17" s="41"/>
      <c r="D17" s="15" t="s">
        <v>6</v>
      </c>
      <c r="E17" s="49" t="s">
        <v>7</v>
      </c>
      <c r="F17" s="49"/>
      <c r="G17" s="49"/>
      <c r="H17" s="49"/>
      <c r="I17" s="49"/>
      <c r="J17" s="49"/>
      <c r="K17" s="15" t="s">
        <v>6</v>
      </c>
      <c r="L17" s="41" t="s">
        <v>7</v>
      </c>
      <c r="M17" s="41"/>
      <c r="N17" s="41"/>
      <c r="O17" s="41"/>
      <c r="P17" s="41"/>
      <c r="Q17" s="41"/>
      <c r="R17" s="15" t="s">
        <v>6</v>
      </c>
      <c r="S17" s="41" t="s">
        <v>7</v>
      </c>
      <c r="T17" s="41"/>
      <c r="U17" s="41"/>
      <c r="V17" s="41"/>
      <c r="W17" s="41"/>
      <c r="X17" s="41"/>
      <c r="Y17" s="15" t="s">
        <v>6</v>
      </c>
      <c r="Z17" s="41" t="s">
        <v>7</v>
      </c>
      <c r="AA17" s="41"/>
      <c r="AB17" s="41"/>
      <c r="AC17" s="41"/>
      <c r="AD17" s="41"/>
      <c r="AE17" s="41"/>
      <c r="AF17" s="15" t="s">
        <v>6</v>
      </c>
      <c r="AG17" s="41" t="s">
        <v>7</v>
      </c>
      <c r="AH17" s="41"/>
      <c r="AI17" s="41"/>
      <c r="AJ17" s="41"/>
      <c r="AK17" s="41"/>
      <c r="AL17" s="41"/>
    </row>
    <row r="18" spans="1:38" ht="82.5" customHeight="1" x14ac:dyDescent="0.25">
      <c r="A18" s="40"/>
      <c r="B18" s="41"/>
      <c r="C18" s="41"/>
      <c r="D18" s="3" t="s">
        <v>8</v>
      </c>
      <c r="E18" s="3" t="s">
        <v>8</v>
      </c>
      <c r="F18" s="16" t="s">
        <v>9</v>
      </c>
      <c r="G18" s="16" t="s">
        <v>10</v>
      </c>
      <c r="H18" s="16" t="s">
        <v>11</v>
      </c>
      <c r="I18" s="16" t="s">
        <v>12</v>
      </c>
      <c r="J18" s="16" t="s">
        <v>156</v>
      </c>
      <c r="K18" s="3" t="s">
        <v>8</v>
      </c>
      <c r="L18" s="3" t="s">
        <v>8</v>
      </c>
      <c r="M18" s="16" t="s">
        <v>9</v>
      </c>
      <c r="N18" s="16" t="s">
        <v>10</v>
      </c>
      <c r="O18" s="16" t="s">
        <v>11</v>
      </c>
      <c r="P18" s="16" t="s">
        <v>12</v>
      </c>
      <c r="Q18" s="16" t="s">
        <v>156</v>
      </c>
      <c r="R18" s="3" t="s">
        <v>8</v>
      </c>
      <c r="S18" s="3" t="s">
        <v>8</v>
      </c>
      <c r="T18" s="16" t="s">
        <v>9</v>
      </c>
      <c r="U18" s="16" t="s">
        <v>10</v>
      </c>
      <c r="V18" s="16" t="s">
        <v>11</v>
      </c>
      <c r="W18" s="16" t="s">
        <v>12</v>
      </c>
      <c r="X18" s="16" t="s">
        <v>156</v>
      </c>
      <c r="Y18" s="3" t="s">
        <v>8</v>
      </c>
      <c r="Z18" s="3" t="s">
        <v>8</v>
      </c>
      <c r="AA18" s="16" t="s">
        <v>9</v>
      </c>
      <c r="AB18" s="16" t="s">
        <v>10</v>
      </c>
      <c r="AC18" s="16" t="s">
        <v>11</v>
      </c>
      <c r="AD18" s="16" t="s">
        <v>12</v>
      </c>
      <c r="AE18" s="16" t="s">
        <v>156</v>
      </c>
      <c r="AF18" s="3" t="s">
        <v>8</v>
      </c>
      <c r="AG18" s="3" t="s">
        <v>8</v>
      </c>
      <c r="AH18" s="16" t="s">
        <v>9</v>
      </c>
      <c r="AI18" s="16" t="s">
        <v>10</v>
      </c>
      <c r="AJ18" s="16" t="s">
        <v>11</v>
      </c>
      <c r="AK18" s="16" t="s">
        <v>12</v>
      </c>
      <c r="AL18" s="16" t="s">
        <v>156</v>
      </c>
    </row>
    <row r="19" spans="1:38" x14ac:dyDescent="0.25">
      <c r="A19" s="17">
        <v>1</v>
      </c>
      <c r="B19" s="17">
        <v>2</v>
      </c>
      <c r="C19" s="17">
        <v>3</v>
      </c>
      <c r="D19" s="18" t="s">
        <v>20</v>
      </c>
      <c r="E19" s="18" t="s">
        <v>21</v>
      </c>
      <c r="F19" s="18" t="s">
        <v>22</v>
      </c>
      <c r="G19" s="18" t="s">
        <v>23</v>
      </c>
      <c r="H19" s="18" t="s">
        <v>24</v>
      </c>
      <c r="I19" s="18" t="s">
        <v>25</v>
      </c>
      <c r="J19" s="18" t="s">
        <v>26</v>
      </c>
      <c r="K19" s="18" t="s">
        <v>27</v>
      </c>
      <c r="L19" s="18" t="s">
        <v>28</v>
      </c>
      <c r="M19" s="18" t="s">
        <v>29</v>
      </c>
      <c r="N19" s="18" t="s">
        <v>30</v>
      </c>
      <c r="O19" s="18" t="s">
        <v>31</v>
      </c>
      <c r="P19" s="18" t="s">
        <v>32</v>
      </c>
      <c r="Q19" s="18" t="s">
        <v>33</v>
      </c>
      <c r="R19" s="18" t="s">
        <v>34</v>
      </c>
      <c r="S19" s="18" t="s">
        <v>35</v>
      </c>
      <c r="T19" s="18" t="s">
        <v>36</v>
      </c>
      <c r="U19" s="18" t="s">
        <v>37</v>
      </c>
      <c r="V19" s="18" t="s">
        <v>38</v>
      </c>
      <c r="W19" s="18" t="s">
        <v>39</v>
      </c>
      <c r="X19" s="18" t="s">
        <v>40</v>
      </c>
      <c r="Y19" s="18" t="s">
        <v>41</v>
      </c>
      <c r="Z19" s="18" t="s">
        <v>42</v>
      </c>
      <c r="AA19" s="18" t="s">
        <v>43</v>
      </c>
      <c r="AB19" s="18" t="s">
        <v>44</v>
      </c>
      <c r="AC19" s="18" t="s">
        <v>45</v>
      </c>
      <c r="AD19" s="18" t="s">
        <v>46</v>
      </c>
      <c r="AE19" s="18" t="s">
        <v>47</v>
      </c>
      <c r="AF19" s="18" t="s">
        <v>48</v>
      </c>
      <c r="AG19" s="18" t="s">
        <v>49</v>
      </c>
      <c r="AH19" s="18" t="s">
        <v>50</v>
      </c>
      <c r="AI19" s="18" t="s">
        <v>51</v>
      </c>
      <c r="AJ19" s="18" t="s">
        <v>13</v>
      </c>
      <c r="AK19" s="18" t="s">
        <v>52</v>
      </c>
      <c r="AL19" s="18" t="s">
        <v>53</v>
      </c>
    </row>
    <row r="20" spans="1:38" ht="31.5" x14ac:dyDescent="0.25">
      <c r="A20" s="21" t="s">
        <v>66</v>
      </c>
      <c r="B20" s="22" t="s">
        <v>67</v>
      </c>
      <c r="C20" s="31" t="s">
        <v>153</v>
      </c>
      <c r="D20" s="24">
        <f>D21+D22+D24+D26</f>
        <v>0</v>
      </c>
      <c r="E20" s="24">
        <f t="shared" ref="E20:AL20" si="0">E21+E22+E24+E26</f>
        <v>0</v>
      </c>
      <c r="F20" s="24">
        <f t="shared" si="0"/>
        <v>0</v>
      </c>
      <c r="G20" s="24">
        <f t="shared" si="0"/>
        <v>0</v>
      </c>
      <c r="H20" s="24">
        <f t="shared" si="0"/>
        <v>0</v>
      </c>
      <c r="I20" s="24">
        <f t="shared" si="0"/>
        <v>0</v>
      </c>
      <c r="J20" s="24">
        <f t="shared" si="0"/>
        <v>0</v>
      </c>
      <c r="K20" s="24">
        <f t="shared" si="0"/>
        <v>0</v>
      </c>
      <c r="L20" s="24">
        <f t="shared" si="0"/>
        <v>0</v>
      </c>
      <c r="M20" s="24">
        <f t="shared" si="0"/>
        <v>0</v>
      </c>
      <c r="N20" s="24">
        <f t="shared" si="0"/>
        <v>0</v>
      </c>
      <c r="O20" s="24">
        <f t="shared" si="0"/>
        <v>0</v>
      </c>
      <c r="P20" s="24">
        <f t="shared" si="0"/>
        <v>0</v>
      </c>
      <c r="Q20" s="24">
        <f t="shared" si="0"/>
        <v>0</v>
      </c>
      <c r="R20" s="36">
        <f t="shared" si="0"/>
        <v>6.3339999999999994E-2</v>
      </c>
      <c r="S20" s="24">
        <f t="shared" si="0"/>
        <v>24.147520000000007</v>
      </c>
      <c r="T20" s="24">
        <f t="shared" si="0"/>
        <v>0</v>
      </c>
      <c r="U20" s="24">
        <f t="shared" si="0"/>
        <v>0</v>
      </c>
      <c r="V20" s="24">
        <f t="shared" si="0"/>
        <v>0</v>
      </c>
      <c r="W20" s="24">
        <f t="shared" si="0"/>
        <v>0</v>
      </c>
      <c r="X20" s="24">
        <f t="shared" si="0"/>
        <v>135</v>
      </c>
      <c r="Y20" s="24">
        <f t="shared" si="0"/>
        <v>0</v>
      </c>
      <c r="Z20" s="24">
        <f t="shared" si="0"/>
        <v>94.593739999999997</v>
      </c>
      <c r="AA20" s="24">
        <f t="shared" si="0"/>
        <v>0.72000000000000008</v>
      </c>
      <c r="AB20" s="24">
        <f t="shared" si="0"/>
        <v>0</v>
      </c>
      <c r="AC20" s="24">
        <f t="shared" si="0"/>
        <v>22.76</v>
      </c>
      <c r="AD20" s="24">
        <f t="shared" si="0"/>
        <v>0</v>
      </c>
      <c r="AE20" s="24">
        <f t="shared" si="0"/>
        <v>2</v>
      </c>
      <c r="AF20" s="36">
        <f t="shared" si="0"/>
        <v>6.3339999999999994E-2</v>
      </c>
      <c r="AG20" s="36">
        <f t="shared" si="0"/>
        <v>118.74125999999998</v>
      </c>
      <c r="AH20" s="24">
        <f t="shared" si="0"/>
        <v>0.72000000000000008</v>
      </c>
      <c r="AI20" s="24">
        <f t="shared" si="0"/>
        <v>0</v>
      </c>
      <c r="AJ20" s="36">
        <f t="shared" si="0"/>
        <v>22.76</v>
      </c>
      <c r="AK20" s="24">
        <f t="shared" si="0"/>
        <v>0</v>
      </c>
      <c r="AL20" s="24">
        <f t="shared" si="0"/>
        <v>137</v>
      </c>
    </row>
    <row r="21" spans="1:38" ht="31.5" x14ac:dyDescent="0.25">
      <c r="A21" s="21" t="s">
        <v>68</v>
      </c>
      <c r="B21" s="22" t="s">
        <v>69</v>
      </c>
      <c r="C21" s="31" t="s">
        <v>153</v>
      </c>
      <c r="D21" s="24">
        <f>D28</f>
        <v>0</v>
      </c>
      <c r="E21" s="24">
        <f t="shared" ref="E21:AL21" si="1">E28</f>
        <v>0</v>
      </c>
      <c r="F21" s="24">
        <f t="shared" si="1"/>
        <v>0</v>
      </c>
      <c r="G21" s="24">
        <f t="shared" si="1"/>
        <v>0</v>
      </c>
      <c r="H21" s="24">
        <f t="shared" si="1"/>
        <v>0</v>
      </c>
      <c r="I21" s="24">
        <f t="shared" si="1"/>
        <v>0</v>
      </c>
      <c r="J21" s="24">
        <f t="shared" si="1"/>
        <v>0</v>
      </c>
      <c r="K21" s="24">
        <f t="shared" si="1"/>
        <v>0</v>
      </c>
      <c r="L21" s="24">
        <f t="shared" si="1"/>
        <v>0</v>
      </c>
      <c r="M21" s="24">
        <f t="shared" si="1"/>
        <v>0</v>
      </c>
      <c r="N21" s="24">
        <f t="shared" si="1"/>
        <v>0</v>
      </c>
      <c r="O21" s="24">
        <f t="shared" si="1"/>
        <v>0</v>
      </c>
      <c r="P21" s="24">
        <f t="shared" si="1"/>
        <v>0</v>
      </c>
      <c r="Q21" s="24">
        <f t="shared" si="1"/>
        <v>0</v>
      </c>
      <c r="R21" s="24">
        <f t="shared" si="1"/>
        <v>0</v>
      </c>
      <c r="S21" s="24">
        <f t="shared" si="1"/>
        <v>0</v>
      </c>
      <c r="T21" s="24">
        <f t="shared" si="1"/>
        <v>0</v>
      </c>
      <c r="U21" s="24">
        <f t="shared" si="1"/>
        <v>0</v>
      </c>
      <c r="V21" s="24">
        <f t="shared" si="1"/>
        <v>0</v>
      </c>
      <c r="W21" s="24">
        <f t="shared" si="1"/>
        <v>0</v>
      </c>
      <c r="X21" s="24">
        <f t="shared" si="1"/>
        <v>0</v>
      </c>
      <c r="Y21" s="24">
        <f t="shared" si="1"/>
        <v>0</v>
      </c>
      <c r="Z21" s="24">
        <f t="shared" si="1"/>
        <v>0</v>
      </c>
      <c r="AA21" s="24">
        <f t="shared" si="1"/>
        <v>0</v>
      </c>
      <c r="AB21" s="24">
        <f t="shared" si="1"/>
        <v>0</v>
      </c>
      <c r="AC21" s="24">
        <f t="shared" si="1"/>
        <v>0</v>
      </c>
      <c r="AD21" s="24">
        <f t="shared" si="1"/>
        <v>0</v>
      </c>
      <c r="AE21" s="24">
        <f t="shared" si="1"/>
        <v>0</v>
      </c>
      <c r="AF21" s="24">
        <f t="shared" si="1"/>
        <v>0</v>
      </c>
      <c r="AG21" s="24">
        <f t="shared" si="1"/>
        <v>0</v>
      </c>
      <c r="AH21" s="24">
        <f t="shared" si="1"/>
        <v>0</v>
      </c>
      <c r="AI21" s="24">
        <f t="shared" si="1"/>
        <v>0</v>
      </c>
      <c r="AJ21" s="24">
        <f t="shared" si="1"/>
        <v>0</v>
      </c>
      <c r="AK21" s="24">
        <f t="shared" si="1"/>
        <v>0</v>
      </c>
      <c r="AL21" s="24">
        <f t="shared" si="1"/>
        <v>0</v>
      </c>
    </row>
    <row r="22" spans="1:38" ht="47.25" x14ac:dyDescent="0.25">
      <c r="A22" s="21" t="s">
        <v>70</v>
      </c>
      <c r="B22" s="22" t="s">
        <v>71</v>
      </c>
      <c r="C22" s="31" t="s">
        <v>153</v>
      </c>
      <c r="D22" s="24">
        <f>D49</f>
        <v>0</v>
      </c>
      <c r="E22" s="24">
        <f t="shared" ref="E22:AL22" si="2">E49</f>
        <v>0</v>
      </c>
      <c r="F22" s="24">
        <f t="shared" si="2"/>
        <v>0</v>
      </c>
      <c r="G22" s="24">
        <f t="shared" si="2"/>
        <v>0</v>
      </c>
      <c r="H22" s="24">
        <f t="shared" si="2"/>
        <v>0</v>
      </c>
      <c r="I22" s="24">
        <f t="shared" si="2"/>
        <v>0</v>
      </c>
      <c r="J22" s="24">
        <f t="shared" si="2"/>
        <v>0</v>
      </c>
      <c r="K22" s="24">
        <f t="shared" si="2"/>
        <v>0</v>
      </c>
      <c r="L22" s="24">
        <f t="shared" si="2"/>
        <v>0</v>
      </c>
      <c r="M22" s="24">
        <f t="shared" si="2"/>
        <v>0</v>
      </c>
      <c r="N22" s="24">
        <f t="shared" si="2"/>
        <v>0</v>
      </c>
      <c r="O22" s="24">
        <f t="shared" si="2"/>
        <v>0</v>
      </c>
      <c r="P22" s="24">
        <f t="shared" si="2"/>
        <v>0</v>
      </c>
      <c r="Q22" s="24">
        <f t="shared" si="2"/>
        <v>0</v>
      </c>
      <c r="R22" s="24">
        <f t="shared" si="2"/>
        <v>0</v>
      </c>
      <c r="S22" s="24">
        <f t="shared" si="2"/>
        <v>5.1172599999999999</v>
      </c>
      <c r="T22" s="24">
        <f t="shared" si="2"/>
        <v>0</v>
      </c>
      <c r="U22" s="24">
        <f t="shared" si="2"/>
        <v>0</v>
      </c>
      <c r="V22" s="24">
        <f t="shared" si="2"/>
        <v>0</v>
      </c>
      <c r="W22" s="24">
        <f t="shared" si="2"/>
        <v>0</v>
      </c>
      <c r="X22" s="24">
        <f t="shared" si="2"/>
        <v>112</v>
      </c>
      <c r="Y22" s="24">
        <f t="shared" si="2"/>
        <v>0</v>
      </c>
      <c r="Z22" s="24">
        <f t="shared" si="2"/>
        <v>51.260529999999989</v>
      </c>
      <c r="AA22" s="24">
        <f t="shared" si="2"/>
        <v>0</v>
      </c>
      <c r="AB22" s="24">
        <f t="shared" si="2"/>
        <v>0</v>
      </c>
      <c r="AC22" s="24">
        <f t="shared" si="2"/>
        <v>19.920000000000002</v>
      </c>
      <c r="AD22" s="24">
        <f t="shared" si="2"/>
        <v>0</v>
      </c>
      <c r="AE22" s="24">
        <f t="shared" si="2"/>
        <v>1</v>
      </c>
      <c r="AF22" s="24">
        <f t="shared" si="2"/>
        <v>0</v>
      </c>
      <c r="AG22" s="36">
        <f t="shared" si="2"/>
        <v>56.37778999999999</v>
      </c>
      <c r="AH22" s="24">
        <f t="shared" si="2"/>
        <v>0</v>
      </c>
      <c r="AI22" s="24">
        <f t="shared" si="2"/>
        <v>0</v>
      </c>
      <c r="AJ22" s="24">
        <f t="shared" si="2"/>
        <v>19.920000000000002</v>
      </c>
      <c r="AK22" s="24">
        <f t="shared" si="2"/>
        <v>0</v>
      </c>
      <c r="AL22" s="24">
        <f t="shared" si="2"/>
        <v>113</v>
      </c>
    </row>
    <row r="23" spans="1:38" ht="94.5" x14ac:dyDescent="0.25">
      <c r="A23" s="21" t="s">
        <v>72</v>
      </c>
      <c r="B23" s="23" t="s">
        <v>73</v>
      </c>
      <c r="C23" s="31" t="s">
        <v>153</v>
      </c>
      <c r="D23" s="24" t="s">
        <v>299</v>
      </c>
      <c r="E23" s="24" t="s">
        <v>299</v>
      </c>
      <c r="F23" s="24" t="s">
        <v>299</v>
      </c>
      <c r="G23" s="24" t="s">
        <v>299</v>
      </c>
      <c r="H23" s="24" t="s">
        <v>299</v>
      </c>
      <c r="I23" s="24" t="s">
        <v>299</v>
      </c>
      <c r="J23" s="24" t="s">
        <v>299</v>
      </c>
      <c r="K23" s="24" t="s">
        <v>299</v>
      </c>
      <c r="L23" s="24" t="s">
        <v>299</v>
      </c>
      <c r="M23" s="24" t="s">
        <v>299</v>
      </c>
      <c r="N23" s="24" t="s">
        <v>299</v>
      </c>
      <c r="O23" s="24" t="s">
        <v>299</v>
      </c>
      <c r="P23" s="24" t="s">
        <v>299</v>
      </c>
      <c r="Q23" s="24" t="s">
        <v>299</v>
      </c>
      <c r="R23" s="24" t="s">
        <v>299</v>
      </c>
      <c r="S23" s="24" t="s">
        <v>299</v>
      </c>
      <c r="T23" s="24" t="s">
        <v>299</v>
      </c>
      <c r="U23" s="24" t="s">
        <v>299</v>
      </c>
      <c r="V23" s="24" t="s">
        <v>299</v>
      </c>
      <c r="W23" s="24" t="s">
        <v>299</v>
      </c>
      <c r="X23" s="24" t="s">
        <v>299</v>
      </c>
      <c r="Y23" s="24" t="s">
        <v>299</v>
      </c>
      <c r="Z23" s="24" t="s">
        <v>299</v>
      </c>
      <c r="AA23" s="24" t="s">
        <v>299</v>
      </c>
      <c r="AB23" s="24" t="s">
        <v>299</v>
      </c>
      <c r="AC23" s="24" t="s">
        <v>299</v>
      </c>
      <c r="AD23" s="24" t="s">
        <v>299</v>
      </c>
      <c r="AE23" s="24" t="s">
        <v>299</v>
      </c>
      <c r="AF23" s="24" t="s">
        <v>299</v>
      </c>
      <c r="AG23" s="24" t="s">
        <v>299</v>
      </c>
      <c r="AH23" s="24" t="s">
        <v>299</v>
      </c>
      <c r="AI23" s="24" t="s">
        <v>299</v>
      </c>
      <c r="AJ23" s="24" t="s">
        <v>299</v>
      </c>
      <c r="AK23" s="24" t="s">
        <v>299</v>
      </c>
      <c r="AL23" s="24" t="s">
        <v>299</v>
      </c>
    </row>
    <row r="24" spans="1:38" ht="47.25" x14ac:dyDescent="0.25">
      <c r="A24" s="21" t="s">
        <v>74</v>
      </c>
      <c r="B24" s="22" t="s">
        <v>75</v>
      </c>
      <c r="C24" s="31" t="s">
        <v>153</v>
      </c>
      <c r="D24" s="24">
        <f>D117</f>
        <v>0</v>
      </c>
      <c r="E24" s="24">
        <f t="shared" ref="E24:AL24" si="3">E117</f>
        <v>0</v>
      </c>
      <c r="F24" s="24">
        <f t="shared" si="3"/>
        <v>0</v>
      </c>
      <c r="G24" s="24">
        <f t="shared" si="3"/>
        <v>0</v>
      </c>
      <c r="H24" s="24">
        <f t="shared" si="3"/>
        <v>0</v>
      </c>
      <c r="I24" s="24">
        <f t="shared" si="3"/>
        <v>0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si="3"/>
        <v>0</v>
      </c>
      <c r="N24" s="24">
        <f t="shared" si="3"/>
        <v>0</v>
      </c>
      <c r="O24" s="24">
        <f t="shared" si="3"/>
        <v>0</v>
      </c>
      <c r="P24" s="24">
        <f t="shared" si="3"/>
        <v>0</v>
      </c>
      <c r="Q24" s="24">
        <f t="shared" si="3"/>
        <v>0</v>
      </c>
      <c r="R24" s="24">
        <f t="shared" si="3"/>
        <v>0</v>
      </c>
      <c r="S24" s="24">
        <f t="shared" si="3"/>
        <v>0</v>
      </c>
      <c r="T24" s="24">
        <f t="shared" si="3"/>
        <v>0</v>
      </c>
      <c r="U24" s="24">
        <f t="shared" si="3"/>
        <v>0</v>
      </c>
      <c r="V24" s="24">
        <f t="shared" si="3"/>
        <v>0</v>
      </c>
      <c r="W24" s="24">
        <f t="shared" si="3"/>
        <v>0</v>
      </c>
      <c r="X24" s="24">
        <f t="shared" si="3"/>
        <v>0</v>
      </c>
      <c r="Y24" s="24">
        <f t="shared" si="3"/>
        <v>0</v>
      </c>
      <c r="Z24" s="24">
        <f t="shared" si="3"/>
        <v>33.592680000000001</v>
      </c>
      <c r="AA24" s="24">
        <f t="shared" si="3"/>
        <v>0.72000000000000008</v>
      </c>
      <c r="AB24" s="24">
        <f t="shared" si="3"/>
        <v>0</v>
      </c>
      <c r="AC24" s="24">
        <f t="shared" si="3"/>
        <v>2.84</v>
      </c>
      <c r="AD24" s="24">
        <f t="shared" si="3"/>
        <v>0</v>
      </c>
      <c r="AE24" s="24">
        <f t="shared" si="3"/>
        <v>0</v>
      </c>
      <c r="AF24" s="24">
        <f t="shared" si="3"/>
        <v>0</v>
      </c>
      <c r="AG24" s="36">
        <f t="shared" si="3"/>
        <v>33.592680000000001</v>
      </c>
      <c r="AH24" s="24">
        <f t="shared" si="3"/>
        <v>0.72000000000000008</v>
      </c>
      <c r="AI24" s="24">
        <f t="shared" si="3"/>
        <v>0</v>
      </c>
      <c r="AJ24" s="24">
        <f t="shared" si="3"/>
        <v>2.84</v>
      </c>
      <c r="AK24" s="24">
        <f t="shared" si="3"/>
        <v>0</v>
      </c>
      <c r="AL24" s="24">
        <f t="shared" si="3"/>
        <v>0</v>
      </c>
    </row>
    <row r="25" spans="1:38" ht="63" x14ac:dyDescent="0.25">
      <c r="A25" s="21" t="s">
        <v>76</v>
      </c>
      <c r="B25" s="22" t="s">
        <v>77</v>
      </c>
      <c r="C25" s="31" t="s">
        <v>153</v>
      </c>
      <c r="D25" s="24" t="s">
        <v>299</v>
      </c>
      <c r="E25" s="24" t="s">
        <v>299</v>
      </c>
      <c r="F25" s="24" t="s">
        <v>299</v>
      </c>
      <c r="G25" s="24" t="s">
        <v>299</v>
      </c>
      <c r="H25" s="24" t="s">
        <v>299</v>
      </c>
      <c r="I25" s="24" t="s">
        <v>299</v>
      </c>
      <c r="J25" s="24" t="s">
        <v>299</v>
      </c>
      <c r="K25" s="24" t="s">
        <v>299</v>
      </c>
      <c r="L25" s="24" t="s">
        <v>299</v>
      </c>
      <c r="M25" s="24" t="s">
        <v>299</v>
      </c>
      <c r="N25" s="24" t="s">
        <v>299</v>
      </c>
      <c r="O25" s="24" t="s">
        <v>299</v>
      </c>
      <c r="P25" s="24" t="s">
        <v>299</v>
      </c>
      <c r="Q25" s="24" t="s">
        <v>299</v>
      </c>
      <c r="R25" s="24" t="s">
        <v>299</v>
      </c>
      <c r="S25" s="24" t="s">
        <v>299</v>
      </c>
      <c r="T25" s="24" t="s">
        <v>299</v>
      </c>
      <c r="U25" s="24" t="s">
        <v>299</v>
      </c>
      <c r="V25" s="24" t="s">
        <v>299</v>
      </c>
      <c r="W25" s="24" t="s">
        <v>299</v>
      </c>
      <c r="X25" s="24" t="s">
        <v>299</v>
      </c>
      <c r="Y25" s="24" t="s">
        <v>299</v>
      </c>
      <c r="Z25" s="24" t="s">
        <v>299</v>
      </c>
      <c r="AA25" s="24" t="s">
        <v>299</v>
      </c>
      <c r="AB25" s="24" t="s">
        <v>299</v>
      </c>
      <c r="AC25" s="24" t="s">
        <v>299</v>
      </c>
      <c r="AD25" s="24" t="s">
        <v>299</v>
      </c>
      <c r="AE25" s="24" t="s">
        <v>299</v>
      </c>
      <c r="AF25" s="24" t="s">
        <v>299</v>
      </c>
      <c r="AG25" s="24" t="s">
        <v>299</v>
      </c>
      <c r="AH25" s="24" t="s">
        <v>299</v>
      </c>
      <c r="AI25" s="24" t="s">
        <v>299</v>
      </c>
      <c r="AJ25" s="24" t="s">
        <v>299</v>
      </c>
      <c r="AK25" s="24" t="s">
        <v>299</v>
      </c>
      <c r="AL25" s="24" t="s">
        <v>299</v>
      </c>
    </row>
    <row r="26" spans="1:38" ht="31.5" x14ac:dyDescent="0.25">
      <c r="A26" s="21" t="s">
        <v>78</v>
      </c>
      <c r="B26" s="23" t="s">
        <v>79</v>
      </c>
      <c r="C26" s="31" t="s">
        <v>153</v>
      </c>
      <c r="D26" s="24">
        <f>D131</f>
        <v>0</v>
      </c>
      <c r="E26" s="24">
        <f t="shared" ref="E26:AL26" si="4">E131</f>
        <v>0</v>
      </c>
      <c r="F26" s="24">
        <f t="shared" si="4"/>
        <v>0</v>
      </c>
      <c r="G26" s="24">
        <f t="shared" si="4"/>
        <v>0</v>
      </c>
      <c r="H26" s="24">
        <f t="shared" si="4"/>
        <v>0</v>
      </c>
      <c r="I26" s="24">
        <f t="shared" si="4"/>
        <v>0</v>
      </c>
      <c r="J26" s="24">
        <f t="shared" si="4"/>
        <v>0</v>
      </c>
      <c r="K26" s="24">
        <f t="shared" si="4"/>
        <v>0</v>
      </c>
      <c r="L26" s="24">
        <f t="shared" si="4"/>
        <v>0</v>
      </c>
      <c r="M26" s="24">
        <f t="shared" si="4"/>
        <v>0</v>
      </c>
      <c r="N26" s="24">
        <f t="shared" si="4"/>
        <v>0</v>
      </c>
      <c r="O26" s="24">
        <f t="shared" si="4"/>
        <v>0</v>
      </c>
      <c r="P26" s="24">
        <f t="shared" si="4"/>
        <v>0</v>
      </c>
      <c r="Q26" s="24">
        <f t="shared" si="4"/>
        <v>0</v>
      </c>
      <c r="R26" s="36">
        <f t="shared" si="4"/>
        <v>6.3339999999999994E-2</v>
      </c>
      <c r="S26" s="24">
        <f t="shared" si="4"/>
        <v>19.030260000000006</v>
      </c>
      <c r="T26" s="24">
        <f t="shared" si="4"/>
        <v>0</v>
      </c>
      <c r="U26" s="24">
        <f t="shared" si="4"/>
        <v>0</v>
      </c>
      <c r="V26" s="24">
        <f t="shared" si="4"/>
        <v>0</v>
      </c>
      <c r="W26" s="24">
        <f t="shared" si="4"/>
        <v>0</v>
      </c>
      <c r="X26" s="24">
        <f t="shared" si="4"/>
        <v>23</v>
      </c>
      <c r="Y26" s="24">
        <f t="shared" si="4"/>
        <v>0</v>
      </c>
      <c r="Z26" s="24">
        <f t="shared" si="4"/>
        <v>9.7405299999999997</v>
      </c>
      <c r="AA26" s="24">
        <f t="shared" si="4"/>
        <v>0</v>
      </c>
      <c r="AB26" s="24">
        <f t="shared" si="4"/>
        <v>0</v>
      </c>
      <c r="AC26" s="24">
        <f t="shared" si="4"/>
        <v>0</v>
      </c>
      <c r="AD26" s="24">
        <f t="shared" si="4"/>
        <v>0</v>
      </c>
      <c r="AE26" s="24">
        <f t="shared" si="4"/>
        <v>1</v>
      </c>
      <c r="AF26" s="36">
        <f t="shared" si="4"/>
        <v>6.3339999999999994E-2</v>
      </c>
      <c r="AG26" s="36">
        <f t="shared" si="4"/>
        <v>28.770789999999998</v>
      </c>
      <c r="AH26" s="24">
        <f t="shared" si="4"/>
        <v>0</v>
      </c>
      <c r="AI26" s="24">
        <f t="shared" si="4"/>
        <v>0</v>
      </c>
      <c r="AJ26" s="24">
        <f t="shared" si="4"/>
        <v>0</v>
      </c>
      <c r="AK26" s="24">
        <f t="shared" si="4"/>
        <v>0</v>
      </c>
      <c r="AL26" s="24">
        <f t="shared" si="4"/>
        <v>24</v>
      </c>
    </row>
    <row r="27" spans="1:38" x14ac:dyDescent="0.25">
      <c r="A27" s="21" t="s">
        <v>54</v>
      </c>
      <c r="B27" s="22" t="s">
        <v>152</v>
      </c>
      <c r="C27" s="31" t="s">
        <v>153</v>
      </c>
      <c r="D27" s="24">
        <f t="shared" ref="D27:AL27" si="5">D28+D49+D117+D131</f>
        <v>0</v>
      </c>
      <c r="E27" s="24">
        <f t="shared" si="5"/>
        <v>0</v>
      </c>
      <c r="F27" s="24">
        <f t="shared" si="5"/>
        <v>0</v>
      </c>
      <c r="G27" s="24">
        <f t="shared" si="5"/>
        <v>0</v>
      </c>
      <c r="H27" s="24">
        <f t="shared" si="5"/>
        <v>0</v>
      </c>
      <c r="I27" s="24">
        <f t="shared" si="5"/>
        <v>0</v>
      </c>
      <c r="J27" s="24">
        <f t="shared" si="5"/>
        <v>0</v>
      </c>
      <c r="K27" s="24">
        <f t="shared" si="5"/>
        <v>0</v>
      </c>
      <c r="L27" s="24">
        <f t="shared" si="5"/>
        <v>0</v>
      </c>
      <c r="M27" s="24">
        <f t="shared" si="5"/>
        <v>0</v>
      </c>
      <c r="N27" s="24">
        <f t="shared" si="5"/>
        <v>0</v>
      </c>
      <c r="O27" s="24">
        <f t="shared" si="5"/>
        <v>0</v>
      </c>
      <c r="P27" s="24">
        <f t="shared" si="5"/>
        <v>0</v>
      </c>
      <c r="Q27" s="24">
        <f t="shared" si="5"/>
        <v>0</v>
      </c>
      <c r="R27" s="36">
        <f t="shared" si="5"/>
        <v>6.3339999999999994E-2</v>
      </c>
      <c r="S27" s="24">
        <f t="shared" si="5"/>
        <v>24.147520000000007</v>
      </c>
      <c r="T27" s="24">
        <f t="shared" si="5"/>
        <v>0</v>
      </c>
      <c r="U27" s="24">
        <f t="shared" si="5"/>
        <v>0</v>
      </c>
      <c r="V27" s="24">
        <f t="shared" si="5"/>
        <v>0</v>
      </c>
      <c r="W27" s="24">
        <f t="shared" si="5"/>
        <v>0</v>
      </c>
      <c r="X27" s="24">
        <f t="shared" si="5"/>
        <v>135</v>
      </c>
      <c r="Y27" s="24">
        <f t="shared" si="5"/>
        <v>0</v>
      </c>
      <c r="Z27" s="24">
        <f t="shared" si="5"/>
        <v>94.593739999999997</v>
      </c>
      <c r="AA27" s="24">
        <f t="shared" si="5"/>
        <v>0.72000000000000008</v>
      </c>
      <c r="AB27" s="24">
        <f t="shared" si="5"/>
        <v>0</v>
      </c>
      <c r="AC27" s="24">
        <f t="shared" si="5"/>
        <v>22.76</v>
      </c>
      <c r="AD27" s="24">
        <f t="shared" si="5"/>
        <v>0</v>
      </c>
      <c r="AE27" s="24">
        <f t="shared" si="5"/>
        <v>2</v>
      </c>
      <c r="AF27" s="36">
        <f t="shared" si="5"/>
        <v>6.3339999999999994E-2</v>
      </c>
      <c r="AG27" s="36">
        <f t="shared" si="5"/>
        <v>118.74125999999998</v>
      </c>
      <c r="AH27" s="24">
        <f t="shared" si="5"/>
        <v>0.72000000000000008</v>
      </c>
      <c r="AI27" s="24">
        <f t="shared" si="5"/>
        <v>0</v>
      </c>
      <c r="AJ27" s="24">
        <f t="shared" si="5"/>
        <v>22.76</v>
      </c>
      <c r="AK27" s="24">
        <f t="shared" si="5"/>
        <v>0</v>
      </c>
      <c r="AL27" s="24">
        <f t="shared" si="5"/>
        <v>137</v>
      </c>
    </row>
    <row r="28" spans="1:38" ht="47.25" x14ac:dyDescent="0.25">
      <c r="A28" s="21" t="s">
        <v>80</v>
      </c>
      <c r="B28" s="22" t="s">
        <v>81</v>
      </c>
      <c r="C28" s="31" t="s">
        <v>153</v>
      </c>
      <c r="D28" s="24">
        <f>D45</f>
        <v>0</v>
      </c>
      <c r="E28" s="24">
        <f t="shared" ref="E28:AL28" si="6">E45</f>
        <v>0</v>
      </c>
      <c r="F28" s="24">
        <f t="shared" si="6"/>
        <v>0</v>
      </c>
      <c r="G28" s="24">
        <f t="shared" si="6"/>
        <v>0</v>
      </c>
      <c r="H28" s="24">
        <f t="shared" si="6"/>
        <v>0</v>
      </c>
      <c r="I28" s="24">
        <f t="shared" si="6"/>
        <v>0</v>
      </c>
      <c r="J28" s="24">
        <f t="shared" si="6"/>
        <v>0</v>
      </c>
      <c r="K28" s="24">
        <f t="shared" si="6"/>
        <v>0</v>
      </c>
      <c r="L28" s="24">
        <f t="shared" si="6"/>
        <v>0</v>
      </c>
      <c r="M28" s="24">
        <f t="shared" si="6"/>
        <v>0</v>
      </c>
      <c r="N28" s="24">
        <f t="shared" si="6"/>
        <v>0</v>
      </c>
      <c r="O28" s="24">
        <f t="shared" si="6"/>
        <v>0</v>
      </c>
      <c r="P28" s="24">
        <f t="shared" si="6"/>
        <v>0</v>
      </c>
      <c r="Q28" s="24">
        <f t="shared" si="6"/>
        <v>0</v>
      </c>
      <c r="R28" s="24">
        <f t="shared" si="6"/>
        <v>0</v>
      </c>
      <c r="S28" s="24">
        <f t="shared" si="6"/>
        <v>0</v>
      </c>
      <c r="T28" s="24">
        <f t="shared" si="6"/>
        <v>0</v>
      </c>
      <c r="U28" s="24">
        <f t="shared" si="6"/>
        <v>0</v>
      </c>
      <c r="V28" s="24">
        <f t="shared" si="6"/>
        <v>0</v>
      </c>
      <c r="W28" s="24">
        <f t="shared" si="6"/>
        <v>0</v>
      </c>
      <c r="X28" s="24">
        <f t="shared" si="6"/>
        <v>0</v>
      </c>
      <c r="Y28" s="24">
        <f t="shared" si="6"/>
        <v>0</v>
      </c>
      <c r="Z28" s="24">
        <f t="shared" si="6"/>
        <v>0</v>
      </c>
      <c r="AA28" s="24">
        <f t="shared" si="6"/>
        <v>0</v>
      </c>
      <c r="AB28" s="24">
        <f t="shared" si="6"/>
        <v>0</v>
      </c>
      <c r="AC28" s="24">
        <f t="shared" si="6"/>
        <v>0</v>
      </c>
      <c r="AD28" s="24">
        <f t="shared" si="6"/>
        <v>0</v>
      </c>
      <c r="AE28" s="24">
        <f t="shared" si="6"/>
        <v>0</v>
      </c>
      <c r="AF28" s="24">
        <f t="shared" si="6"/>
        <v>0</v>
      </c>
      <c r="AG28" s="24">
        <f t="shared" si="6"/>
        <v>0</v>
      </c>
      <c r="AH28" s="24">
        <f t="shared" si="6"/>
        <v>0</v>
      </c>
      <c r="AI28" s="24">
        <f t="shared" si="6"/>
        <v>0</v>
      </c>
      <c r="AJ28" s="24">
        <f t="shared" si="6"/>
        <v>0</v>
      </c>
      <c r="AK28" s="24">
        <f t="shared" si="6"/>
        <v>0</v>
      </c>
      <c r="AL28" s="24">
        <f t="shared" si="6"/>
        <v>0</v>
      </c>
    </row>
    <row r="29" spans="1:38" ht="63" x14ac:dyDescent="0.25">
      <c r="A29" s="21" t="s">
        <v>82</v>
      </c>
      <c r="B29" s="22" t="s">
        <v>83</v>
      </c>
      <c r="C29" s="31" t="s">
        <v>153</v>
      </c>
      <c r="D29" s="24" t="str">
        <f>D31</f>
        <v>нд</v>
      </c>
      <c r="E29" s="24" t="str">
        <f t="shared" ref="E29:AL29" si="7">E31</f>
        <v>нд</v>
      </c>
      <c r="F29" s="24" t="str">
        <f t="shared" si="7"/>
        <v>нд</v>
      </c>
      <c r="G29" s="24" t="str">
        <f t="shared" si="7"/>
        <v>нд</v>
      </c>
      <c r="H29" s="24" t="str">
        <f t="shared" si="7"/>
        <v>нд</v>
      </c>
      <c r="I29" s="24" t="str">
        <f t="shared" si="7"/>
        <v>нд</v>
      </c>
      <c r="J29" s="24" t="str">
        <f t="shared" si="7"/>
        <v>нд</v>
      </c>
      <c r="K29" s="24" t="str">
        <f t="shared" si="7"/>
        <v>нд</v>
      </c>
      <c r="L29" s="24" t="str">
        <f t="shared" si="7"/>
        <v>нд</v>
      </c>
      <c r="M29" s="24" t="str">
        <f t="shared" si="7"/>
        <v>нд</v>
      </c>
      <c r="N29" s="24" t="str">
        <f t="shared" si="7"/>
        <v>нд</v>
      </c>
      <c r="O29" s="24" t="str">
        <f t="shared" si="7"/>
        <v>нд</v>
      </c>
      <c r="P29" s="24" t="str">
        <f t="shared" si="7"/>
        <v>нд</v>
      </c>
      <c r="Q29" s="24" t="str">
        <f t="shared" si="7"/>
        <v>нд</v>
      </c>
      <c r="R29" s="24" t="str">
        <f t="shared" si="7"/>
        <v>нд</v>
      </c>
      <c r="S29" s="24" t="str">
        <f t="shared" si="7"/>
        <v>нд</v>
      </c>
      <c r="T29" s="24" t="str">
        <f t="shared" si="7"/>
        <v>нд</v>
      </c>
      <c r="U29" s="24" t="str">
        <f t="shared" si="7"/>
        <v>нд</v>
      </c>
      <c r="V29" s="24" t="str">
        <f t="shared" si="7"/>
        <v>нд</v>
      </c>
      <c r="W29" s="24" t="str">
        <f t="shared" si="7"/>
        <v>нд</v>
      </c>
      <c r="X29" s="24" t="str">
        <f t="shared" si="7"/>
        <v>нд</v>
      </c>
      <c r="Y29" s="24" t="str">
        <f t="shared" si="7"/>
        <v>нд</v>
      </c>
      <c r="Z29" s="24" t="str">
        <f t="shared" si="7"/>
        <v>нд</v>
      </c>
      <c r="AA29" s="24" t="str">
        <f t="shared" si="7"/>
        <v>нд</v>
      </c>
      <c r="AB29" s="24" t="str">
        <f t="shared" si="7"/>
        <v>нд</v>
      </c>
      <c r="AC29" s="24" t="str">
        <f t="shared" si="7"/>
        <v>нд</v>
      </c>
      <c r="AD29" s="24" t="str">
        <f t="shared" si="7"/>
        <v>нд</v>
      </c>
      <c r="AE29" s="24" t="str">
        <f t="shared" si="7"/>
        <v>нд</v>
      </c>
      <c r="AF29" s="24" t="str">
        <f t="shared" si="7"/>
        <v>нд</v>
      </c>
      <c r="AG29" s="24" t="str">
        <f t="shared" si="7"/>
        <v>нд</v>
      </c>
      <c r="AH29" s="24" t="str">
        <f t="shared" si="7"/>
        <v>нд</v>
      </c>
      <c r="AI29" s="24" t="str">
        <f t="shared" si="7"/>
        <v>нд</v>
      </c>
      <c r="AJ29" s="24" t="str">
        <f t="shared" si="7"/>
        <v>нд</v>
      </c>
      <c r="AK29" s="24" t="str">
        <f t="shared" si="7"/>
        <v>нд</v>
      </c>
      <c r="AL29" s="24" t="str">
        <f t="shared" si="7"/>
        <v>нд</v>
      </c>
    </row>
    <row r="30" spans="1:38" ht="84" customHeight="1" x14ac:dyDescent="0.25">
      <c r="A30" s="21" t="s">
        <v>84</v>
      </c>
      <c r="B30" s="22" t="s">
        <v>85</v>
      </c>
      <c r="C30" s="31" t="s">
        <v>153</v>
      </c>
      <c r="D30" s="24" t="s">
        <v>299</v>
      </c>
      <c r="E30" s="24" t="s">
        <v>299</v>
      </c>
      <c r="F30" s="24" t="s">
        <v>299</v>
      </c>
      <c r="G30" s="24" t="s">
        <v>299</v>
      </c>
      <c r="H30" s="24" t="s">
        <v>299</v>
      </c>
      <c r="I30" s="24" t="s">
        <v>299</v>
      </c>
      <c r="J30" s="24" t="s">
        <v>299</v>
      </c>
      <c r="K30" s="24" t="s">
        <v>299</v>
      </c>
      <c r="L30" s="24" t="s">
        <v>299</v>
      </c>
      <c r="M30" s="24" t="s">
        <v>299</v>
      </c>
      <c r="N30" s="24" t="s">
        <v>299</v>
      </c>
      <c r="O30" s="24" t="s">
        <v>299</v>
      </c>
      <c r="P30" s="24" t="s">
        <v>299</v>
      </c>
      <c r="Q30" s="24" t="s">
        <v>299</v>
      </c>
      <c r="R30" s="24" t="s">
        <v>299</v>
      </c>
      <c r="S30" s="24" t="s">
        <v>299</v>
      </c>
      <c r="T30" s="24" t="s">
        <v>299</v>
      </c>
      <c r="U30" s="24" t="s">
        <v>299</v>
      </c>
      <c r="V30" s="24" t="s">
        <v>299</v>
      </c>
      <c r="W30" s="24" t="s">
        <v>299</v>
      </c>
      <c r="X30" s="24" t="s">
        <v>299</v>
      </c>
      <c r="Y30" s="24" t="s">
        <v>299</v>
      </c>
      <c r="Z30" s="24" t="s">
        <v>299</v>
      </c>
      <c r="AA30" s="24" t="s">
        <v>299</v>
      </c>
      <c r="AB30" s="24" t="s">
        <v>299</v>
      </c>
      <c r="AC30" s="24" t="s">
        <v>299</v>
      </c>
      <c r="AD30" s="24" t="s">
        <v>299</v>
      </c>
      <c r="AE30" s="24" t="s">
        <v>299</v>
      </c>
      <c r="AF30" s="24" t="s">
        <v>299</v>
      </c>
      <c r="AG30" s="24" t="s">
        <v>299</v>
      </c>
      <c r="AH30" s="24" t="s">
        <v>299</v>
      </c>
      <c r="AI30" s="24" t="s">
        <v>299</v>
      </c>
      <c r="AJ30" s="24" t="s">
        <v>299</v>
      </c>
      <c r="AK30" s="24" t="s">
        <v>299</v>
      </c>
      <c r="AL30" s="24" t="s">
        <v>299</v>
      </c>
    </row>
    <row r="31" spans="1:38" ht="82.5" customHeight="1" x14ac:dyDescent="0.25">
      <c r="A31" s="21" t="s">
        <v>86</v>
      </c>
      <c r="B31" s="22" t="s">
        <v>87</v>
      </c>
      <c r="C31" s="31" t="s">
        <v>153</v>
      </c>
      <c r="D31" s="24" t="s">
        <v>299</v>
      </c>
      <c r="E31" s="24" t="s">
        <v>299</v>
      </c>
      <c r="F31" s="24" t="s">
        <v>299</v>
      </c>
      <c r="G31" s="24" t="s">
        <v>299</v>
      </c>
      <c r="H31" s="24" t="s">
        <v>299</v>
      </c>
      <c r="I31" s="24" t="s">
        <v>299</v>
      </c>
      <c r="J31" s="24" t="s">
        <v>299</v>
      </c>
      <c r="K31" s="24" t="s">
        <v>299</v>
      </c>
      <c r="L31" s="24" t="s">
        <v>299</v>
      </c>
      <c r="M31" s="24" t="s">
        <v>299</v>
      </c>
      <c r="N31" s="24" t="s">
        <v>299</v>
      </c>
      <c r="O31" s="24" t="s">
        <v>299</v>
      </c>
      <c r="P31" s="24" t="s">
        <v>299</v>
      </c>
      <c r="Q31" s="24" t="s">
        <v>299</v>
      </c>
      <c r="R31" s="24" t="s">
        <v>299</v>
      </c>
      <c r="S31" s="24" t="s">
        <v>299</v>
      </c>
      <c r="T31" s="24" t="s">
        <v>299</v>
      </c>
      <c r="U31" s="24" t="s">
        <v>299</v>
      </c>
      <c r="V31" s="24" t="s">
        <v>299</v>
      </c>
      <c r="W31" s="24" t="s">
        <v>299</v>
      </c>
      <c r="X31" s="24" t="s">
        <v>299</v>
      </c>
      <c r="Y31" s="24" t="s">
        <v>299</v>
      </c>
      <c r="Z31" s="24" t="s">
        <v>299</v>
      </c>
      <c r="AA31" s="24" t="s">
        <v>299</v>
      </c>
      <c r="AB31" s="24" t="s">
        <v>299</v>
      </c>
      <c r="AC31" s="24" t="s">
        <v>299</v>
      </c>
      <c r="AD31" s="24" t="s">
        <v>299</v>
      </c>
      <c r="AE31" s="24" t="s">
        <v>299</v>
      </c>
      <c r="AF31" s="24" t="s">
        <v>299</v>
      </c>
      <c r="AG31" s="24" t="s">
        <v>299</v>
      </c>
      <c r="AH31" s="24" t="s">
        <v>299</v>
      </c>
      <c r="AI31" s="24" t="s">
        <v>299</v>
      </c>
      <c r="AJ31" s="24" t="s">
        <v>299</v>
      </c>
      <c r="AK31" s="24" t="s">
        <v>299</v>
      </c>
      <c r="AL31" s="24" t="s">
        <v>299</v>
      </c>
    </row>
    <row r="32" spans="1:38" ht="68.25" customHeight="1" x14ac:dyDescent="0.25">
      <c r="A32" s="21" t="s">
        <v>88</v>
      </c>
      <c r="B32" s="22" t="s">
        <v>89</v>
      </c>
      <c r="C32" s="31" t="s">
        <v>153</v>
      </c>
      <c r="D32" s="24" t="s">
        <v>299</v>
      </c>
      <c r="E32" s="24" t="s">
        <v>299</v>
      </c>
      <c r="F32" s="24" t="s">
        <v>299</v>
      </c>
      <c r="G32" s="24" t="s">
        <v>299</v>
      </c>
      <c r="H32" s="24" t="s">
        <v>299</v>
      </c>
      <c r="I32" s="24" t="s">
        <v>299</v>
      </c>
      <c r="J32" s="24" t="s">
        <v>299</v>
      </c>
      <c r="K32" s="24" t="s">
        <v>299</v>
      </c>
      <c r="L32" s="24" t="s">
        <v>299</v>
      </c>
      <c r="M32" s="24" t="s">
        <v>299</v>
      </c>
      <c r="N32" s="24" t="s">
        <v>299</v>
      </c>
      <c r="O32" s="24" t="s">
        <v>299</v>
      </c>
      <c r="P32" s="24" t="s">
        <v>299</v>
      </c>
      <c r="Q32" s="24" t="s">
        <v>299</v>
      </c>
      <c r="R32" s="24" t="s">
        <v>299</v>
      </c>
      <c r="S32" s="24" t="s">
        <v>299</v>
      </c>
      <c r="T32" s="24" t="s">
        <v>299</v>
      </c>
      <c r="U32" s="24" t="s">
        <v>299</v>
      </c>
      <c r="V32" s="24" t="s">
        <v>299</v>
      </c>
      <c r="W32" s="24" t="s">
        <v>299</v>
      </c>
      <c r="X32" s="24" t="s">
        <v>299</v>
      </c>
      <c r="Y32" s="24" t="s">
        <v>299</v>
      </c>
      <c r="Z32" s="24" t="s">
        <v>299</v>
      </c>
      <c r="AA32" s="24" t="s">
        <v>299</v>
      </c>
      <c r="AB32" s="24" t="s">
        <v>299</v>
      </c>
      <c r="AC32" s="24" t="s">
        <v>299</v>
      </c>
      <c r="AD32" s="24" t="s">
        <v>299</v>
      </c>
      <c r="AE32" s="24" t="s">
        <v>299</v>
      </c>
      <c r="AF32" s="24" t="s">
        <v>299</v>
      </c>
      <c r="AG32" s="24" t="s">
        <v>299</v>
      </c>
      <c r="AH32" s="24" t="s">
        <v>299</v>
      </c>
      <c r="AI32" s="24" t="s">
        <v>299</v>
      </c>
      <c r="AJ32" s="24" t="s">
        <v>299</v>
      </c>
      <c r="AK32" s="24" t="s">
        <v>299</v>
      </c>
      <c r="AL32" s="24" t="s">
        <v>299</v>
      </c>
    </row>
    <row r="33" spans="1:38" ht="57" customHeight="1" x14ac:dyDescent="0.25">
      <c r="A33" s="21" t="s">
        <v>90</v>
      </c>
      <c r="B33" s="22" t="s">
        <v>91</v>
      </c>
      <c r="C33" s="31" t="s">
        <v>153</v>
      </c>
      <c r="D33" s="24" t="s">
        <v>299</v>
      </c>
      <c r="E33" s="24" t="s">
        <v>299</v>
      </c>
      <c r="F33" s="24" t="s">
        <v>299</v>
      </c>
      <c r="G33" s="24" t="s">
        <v>299</v>
      </c>
      <c r="H33" s="24" t="s">
        <v>299</v>
      </c>
      <c r="I33" s="24" t="s">
        <v>299</v>
      </c>
      <c r="J33" s="24" t="s">
        <v>299</v>
      </c>
      <c r="K33" s="24" t="s">
        <v>299</v>
      </c>
      <c r="L33" s="24" t="s">
        <v>299</v>
      </c>
      <c r="M33" s="24" t="s">
        <v>299</v>
      </c>
      <c r="N33" s="24" t="s">
        <v>299</v>
      </c>
      <c r="O33" s="24" t="s">
        <v>299</v>
      </c>
      <c r="P33" s="24" t="s">
        <v>299</v>
      </c>
      <c r="Q33" s="24" t="s">
        <v>299</v>
      </c>
      <c r="R33" s="24" t="s">
        <v>299</v>
      </c>
      <c r="S33" s="24" t="s">
        <v>299</v>
      </c>
      <c r="T33" s="24" t="s">
        <v>299</v>
      </c>
      <c r="U33" s="24" t="s">
        <v>299</v>
      </c>
      <c r="V33" s="24" t="s">
        <v>299</v>
      </c>
      <c r="W33" s="24" t="s">
        <v>299</v>
      </c>
      <c r="X33" s="24" t="s">
        <v>299</v>
      </c>
      <c r="Y33" s="24" t="s">
        <v>299</v>
      </c>
      <c r="Z33" s="24" t="s">
        <v>299</v>
      </c>
      <c r="AA33" s="24" t="s">
        <v>299</v>
      </c>
      <c r="AB33" s="24" t="s">
        <v>299</v>
      </c>
      <c r="AC33" s="24" t="s">
        <v>299</v>
      </c>
      <c r="AD33" s="24" t="s">
        <v>299</v>
      </c>
      <c r="AE33" s="24" t="s">
        <v>299</v>
      </c>
      <c r="AF33" s="24" t="s">
        <v>299</v>
      </c>
      <c r="AG33" s="24" t="s">
        <v>299</v>
      </c>
      <c r="AH33" s="24" t="s">
        <v>299</v>
      </c>
      <c r="AI33" s="24" t="s">
        <v>299</v>
      </c>
      <c r="AJ33" s="24" t="s">
        <v>299</v>
      </c>
      <c r="AK33" s="24" t="s">
        <v>299</v>
      </c>
      <c r="AL33" s="24" t="s">
        <v>299</v>
      </c>
    </row>
    <row r="34" spans="1:38" ht="83.25" customHeight="1" x14ac:dyDescent="0.25">
      <c r="A34" s="21" t="s">
        <v>92</v>
      </c>
      <c r="B34" s="22" t="s">
        <v>93</v>
      </c>
      <c r="C34" s="31" t="s">
        <v>153</v>
      </c>
      <c r="D34" s="24" t="s">
        <v>299</v>
      </c>
      <c r="E34" s="24" t="s">
        <v>299</v>
      </c>
      <c r="F34" s="24" t="s">
        <v>299</v>
      </c>
      <c r="G34" s="24" t="s">
        <v>299</v>
      </c>
      <c r="H34" s="24" t="s">
        <v>299</v>
      </c>
      <c r="I34" s="24" t="s">
        <v>299</v>
      </c>
      <c r="J34" s="24" t="s">
        <v>299</v>
      </c>
      <c r="K34" s="24" t="s">
        <v>299</v>
      </c>
      <c r="L34" s="24" t="s">
        <v>299</v>
      </c>
      <c r="M34" s="24" t="s">
        <v>299</v>
      </c>
      <c r="N34" s="24" t="s">
        <v>299</v>
      </c>
      <c r="O34" s="24" t="s">
        <v>299</v>
      </c>
      <c r="P34" s="24" t="s">
        <v>299</v>
      </c>
      <c r="Q34" s="24" t="s">
        <v>299</v>
      </c>
      <c r="R34" s="24" t="s">
        <v>299</v>
      </c>
      <c r="S34" s="24" t="s">
        <v>299</v>
      </c>
      <c r="T34" s="24" t="s">
        <v>299</v>
      </c>
      <c r="U34" s="24" t="s">
        <v>299</v>
      </c>
      <c r="V34" s="24" t="s">
        <v>299</v>
      </c>
      <c r="W34" s="24" t="s">
        <v>299</v>
      </c>
      <c r="X34" s="24" t="s">
        <v>299</v>
      </c>
      <c r="Y34" s="24" t="s">
        <v>299</v>
      </c>
      <c r="Z34" s="24" t="s">
        <v>299</v>
      </c>
      <c r="AA34" s="24" t="s">
        <v>299</v>
      </c>
      <c r="AB34" s="24" t="s">
        <v>299</v>
      </c>
      <c r="AC34" s="24" t="s">
        <v>299</v>
      </c>
      <c r="AD34" s="24" t="s">
        <v>299</v>
      </c>
      <c r="AE34" s="24" t="s">
        <v>299</v>
      </c>
      <c r="AF34" s="24" t="s">
        <v>299</v>
      </c>
      <c r="AG34" s="24" t="s">
        <v>299</v>
      </c>
      <c r="AH34" s="24" t="s">
        <v>299</v>
      </c>
      <c r="AI34" s="24" t="s">
        <v>299</v>
      </c>
      <c r="AJ34" s="24" t="s">
        <v>299</v>
      </c>
      <c r="AK34" s="24" t="s">
        <v>299</v>
      </c>
      <c r="AL34" s="24" t="s">
        <v>299</v>
      </c>
    </row>
    <row r="35" spans="1:38" ht="69.75" customHeight="1" x14ac:dyDescent="0.25">
      <c r="A35" s="21" t="s">
        <v>94</v>
      </c>
      <c r="B35" s="22" t="s">
        <v>95</v>
      </c>
      <c r="C35" s="31" t="s">
        <v>153</v>
      </c>
      <c r="D35" s="24" t="s">
        <v>299</v>
      </c>
      <c r="E35" s="24" t="s">
        <v>299</v>
      </c>
      <c r="F35" s="24" t="s">
        <v>299</v>
      </c>
      <c r="G35" s="24" t="s">
        <v>299</v>
      </c>
      <c r="H35" s="24" t="s">
        <v>299</v>
      </c>
      <c r="I35" s="24" t="s">
        <v>299</v>
      </c>
      <c r="J35" s="24" t="s">
        <v>299</v>
      </c>
      <c r="K35" s="24" t="s">
        <v>299</v>
      </c>
      <c r="L35" s="24" t="s">
        <v>299</v>
      </c>
      <c r="M35" s="24" t="s">
        <v>299</v>
      </c>
      <c r="N35" s="24" t="s">
        <v>299</v>
      </c>
      <c r="O35" s="24" t="s">
        <v>299</v>
      </c>
      <c r="P35" s="24" t="s">
        <v>299</v>
      </c>
      <c r="Q35" s="24" t="s">
        <v>299</v>
      </c>
      <c r="R35" s="24" t="s">
        <v>299</v>
      </c>
      <c r="S35" s="24" t="s">
        <v>299</v>
      </c>
      <c r="T35" s="24" t="s">
        <v>299</v>
      </c>
      <c r="U35" s="24" t="s">
        <v>299</v>
      </c>
      <c r="V35" s="24" t="s">
        <v>299</v>
      </c>
      <c r="W35" s="24" t="s">
        <v>299</v>
      </c>
      <c r="X35" s="24" t="s">
        <v>299</v>
      </c>
      <c r="Y35" s="24" t="s">
        <v>299</v>
      </c>
      <c r="Z35" s="24" t="s">
        <v>299</v>
      </c>
      <c r="AA35" s="24" t="s">
        <v>299</v>
      </c>
      <c r="AB35" s="24" t="s">
        <v>299</v>
      </c>
      <c r="AC35" s="24" t="s">
        <v>299</v>
      </c>
      <c r="AD35" s="24" t="s">
        <v>299</v>
      </c>
      <c r="AE35" s="24" t="s">
        <v>299</v>
      </c>
      <c r="AF35" s="24" t="s">
        <v>299</v>
      </c>
      <c r="AG35" s="24" t="s">
        <v>299</v>
      </c>
      <c r="AH35" s="24" t="s">
        <v>299</v>
      </c>
      <c r="AI35" s="24" t="s">
        <v>299</v>
      </c>
      <c r="AJ35" s="24" t="s">
        <v>299</v>
      </c>
      <c r="AK35" s="24" t="s">
        <v>299</v>
      </c>
      <c r="AL35" s="24" t="s">
        <v>299</v>
      </c>
    </row>
    <row r="36" spans="1:38" ht="69.75" customHeight="1" x14ac:dyDescent="0.25">
      <c r="A36" s="21" t="s">
        <v>96</v>
      </c>
      <c r="B36" s="22" t="s">
        <v>97</v>
      </c>
      <c r="C36" s="31" t="s">
        <v>153</v>
      </c>
      <c r="D36" s="24" t="s">
        <v>299</v>
      </c>
      <c r="E36" s="24" t="s">
        <v>299</v>
      </c>
      <c r="F36" s="24" t="s">
        <v>299</v>
      </c>
      <c r="G36" s="24" t="s">
        <v>299</v>
      </c>
      <c r="H36" s="24" t="s">
        <v>299</v>
      </c>
      <c r="I36" s="24" t="s">
        <v>299</v>
      </c>
      <c r="J36" s="24" t="s">
        <v>299</v>
      </c>
      <c r="K36" s="24" t="s">
        <v>299</v>
      </c>
      <c r="L36" s="24" t="s">
        <v>299</v>
      </c>
      <c r="M36" s="24" t="s">
        <v>299</v>
      </c>
      <c r="N36" s="24" t="s">
        <v>299</v>
      </c>
      <c r="O36" s="24" t="s">
        <v>299</v>
      </c>
      <c r="P36" s="24" t="s">
        <v>299</v>
      </c>
      <c r="Q36" s="24" t="s">
        <v>299</v>
      </c>
      <c r="R36" s="24" t="s">
        <v>299</v>
      </c>
      <c r="S36" s="24" t="s">
        <v>299</v>
      </c>
      <c r="T36" s="24" t="s">
        <v>299</v>
      </c>
      <c r="U36" s="24" t="s">
        <v>299</v>
      </c>
      <c r="V36" s="24" t="s">
        <v>299</v>
      </c>
      <c r="W36" s="24" t="s">
        <v>299</v>
      </c>
      <c r="X36" s="24" t="s">
        <v>299</v>
      </c>
      <c r="Y36" s="24" t="s">
        <v>299</v>
      </c>
      <c r="Z36" s="24" t="s">
        <v>299</v>
      </c>
      <c r="AA36" s="24" t="s">
        <v>299</v>
      </c>
      <c r="AB36" s="24" t="s">
        <v>299</v>
      </c>
      <c r="AC36" s="24" t="s">
        <v>299</v>
      </c>
      <c r="AD36" s="24" t="s">
        <v>299</v>
      </c>
      <c r="AE36" s="24" t="s">
        <v>299</v>
      </c>
      <c r="AF36" s="24" t="s">
        <v>299</v>
      </c>
      <c r="AG36" s="24" t="s">
        <v>299</v>
      </c>
      <c r="AH36" s="24" t="s">
        <v>299</v>
      </c>
      <c r="AI36" s="24" t="s">
        <v>299</v>
      </c>
      <c r="AJ36" s="24" t="s">
        <v>299</v>
      </c>
      <c r="AK36" s="24" t="s">
        <v>299</v>
      </c>
      <c r="AL36" s="24" t="s">
        <v>299</v>
      </c>
    </row>
    <row r="37" spans="1:38" ht="50.25" customHeight="1" x14ac:dyDescent="0.25">
      <c r="A37" s="21" t="s">
        <v>98</v>
      </c>
      <c r="B37" s="22" t="s">
        <v>99</v>
      </c>
      <c r="C37" s="31" t="s">
        <v>153</v>
      </c>
      <c r="D37" s="24" t="s">
        <v>299</v>
      </c>
      <c r="E37" s="24" t="s">
        <v>299</v>
      </c>
      <c r="F37" s="24" t="s">
        <v>299</v>
      </c>
      <c r="G37" s="24" t="s">
        <v>299</v>
      </c>
      <c r="H37" s="24" t="s">
        <v>299</v>
      </c>
      <c r="I37" s="24" t="s">
        <v>299</v>
      </c>
      <c r="J37" s="24" t="s">
        <v>299</v>
      </c>
      <c r="K37" s="24" t="s">
        <v>299</v>
      </c>
      <c r="L37" s="24" t="s">
        <v>299</v>
      </c>
      <c r="M37" s="24" t="s">
        <v>299</v>
      </c>
      <c r="N37" s="24" t="s">
        <v>299</v>
      </c>
      <c r="O37" s="24" t="s">
        <v>299</v>
      </c>
      <c r="P37" s="24" t="s">
        <v>299</v>
      </c>
      <c r="Q37" s="24" t="s">
        <v>299</v>
      </c>
      <c r="R37" s="24" t="s">
        <v>299</v>
      </c>
      <c r="S37" s="24" t="s">
        <v>299</v>
      </c>
      <c r="T37" s="24" t="s">
        <v>299</v>
      </c>
      <c r="U37" s="24" t="s">
        <v>299</v>
      </c>
      <c r="V37" s="24" t="s">
        <v>299</v>
      </c>
      <c r="W37" s="24" t="s">
        <v>299</v>
      </c>
      <c r="X37" s="24" t="s">
        <v>299</v>
      </c>
      <c r="Y37" s="24" t="s">
        <v>299</v>
      </c>
      <c r="Z37" s="24" t="s">
        <v>299</v>
      </c>
      <c r="AA37" s="24" t="s">
        <v>299</v>
      </c>
      <c r="AB37" s="24" t="s">
        <v>299</v>
      </c>
      <c r="AC37" s="24" t="s">
        <v>299</v>
      </c>
      <c r="AD37" s="24" t="s">
        <v>299</v>
      </c>
      <c r="AE37" s="24" t="s">
        <v>299</v>
      </c>
      <c r="AF37" s="24" t="s">
        <v>299</v>
      </c>
      <c r="AG37" s="24" t="s">
        <v>299</v>
      </c>
      <c r="AH37" s="24" t="s">
        <v>299</v>
      </c>
      <c r="AI37" s="24" t="s">
        <v>299</v>
      </c>
      <c r="AJ37" s="24" t="s">
        <v>299</v>
      </c>
      <c r="AK37" s="24" t="s">
        <v>299</v>
      </c>
      <c r="AL37" s="24" t="s">
        <v>299</v>
      </c>
    </row>
    <row r="38" spans="1:38" ht="171" customHeight="1" x14ac:dyDescent="0.25">
      <c r="A38" s="21" t="s">
        <v>98</v>
      </c>
      <c r="B38" s="22" t="s">
        <v>100</v>
      </c>
      <c r="C38" s="31" t="s">
        <v>153</v>
      </c>
      <c r="D38" s="24" t="s">
        <v>299</v>
      </c>
      <c r="E38" s="24" t="s">
        <v>299</v>
      </c>
      <c r="F38" s="24" t="s">
        <v>299</v>
      </c>
      <c r="G38" s="24" t="s">
        <v>299</v>
      </c>
      <c r="H38" s="24" t="s">
        <v>299</v>
      </c>
      <c r="I38" s="24" t="s">
        <v>299</v>
      </c>
      <c r="J38" s="24" t="s">
        <v>299</v>
      </c>
      <c r="K38" s="24" t="s">
        <v>299</v>
      </c>
      <c r="L38" s="24" t="s">
        <v>299</v>
      </c>
      <c r="M38" s="24" t="s">
        <v>299</v>
      </c>
      <c r="N38" s="24" t="s">
        <v>299</v>
      </c>
      <c r="O38" s="24" t="s">
        <v>299</v>
      </c>
      <c r="P38" s="24" t="s">
        <v>299</v>
      </c>
      <c r="Q38" s="24" t="s">
        <v>299</v>
      </c>
      <c r="R38" s="24" t="s">
        <v>299</v>
      </c>
      <c r="S38" s="24" t="s">
        <v>299</v>
      </c>
      <c r="T38" s="24" t="s">
        <v>299</v>
      </c>
      <c r="U38" s="24" t="s">
        <v>299</v>
      </c>
      <c r="V38" s="24" t="s">
        <v>299</v>
      </c>
      <c r="W38" s="24" t="s">
        <v>299</v>
      </c>
      <c r="X38" s="24" t="s">
        <v>299</v>
      </c>
      <c r="Y38" s="24" t="s">
        <v>299</v>
      </c>
      <c r="Z38" s="24" t="s">
        <v>299</v>
      </c>
      <c r="AA38" s="24" t="s">
        <v>299</v>
      </c>
      <c r="AB38" s="24" t="s">
        <v>299</v>
      </c>
      <c r="AC38" s="24" t="s">
        <v>299</v>
      </c>
      <c r="AD38" s="24" t="s">
        <v>299</v>
      </c>
      <c r="AE38" s="24" t="s">
        <v>299</v>
      </c>
      <c r="AF38" s="24" t="s">
        <v>299</v>
      </c>
      <c r="AG38" s="24" t="s">
        <v>299</v>
      </c>
      <c r="AH38" s="24" t="s">
        <v>299</v>
      </c>
      <c r="AI38" s="24" t="s">
        <v>299</v>
      </c>
      <c r="AJ38" s="24" t="s">
        <v>299</v>
      </c>
      <c r="AK38" s="24" t="s">
        <v>299</v>
      </c>
      <c r="AL38" s="24" t="s">
        <v>299</v>
      </c>
    </row>
    <row r="39" spans="1:38" ht="149.25" customHeight="1" x14ac:dyDescent="0.25">
      <c r="A39" s="21" t="s">
        <v>98</v>
      </c>
      <c r="B39" s="22" t="s">
        <v>101</v>
      </c>
      <c r="C39" s="31" t="s">
        <v>153</v>
      </c>
      <c r="D39" s="24" t="s">
        <v>299</v>
      </c>
      <c r="E39" s="24" t="s">
        <v>299</v>
      </c>
      <c r="F39" s="24" t="s">
        <v>299</v>
      </c>
      <c r="G39" s="24" t="s">
        <v>299</v>
      </c>
      <c r="H39" s="24" t="s">
        <v>299</v>
      </c>
      <c r="I39" s="24" t="s">
        <v>299</v>
      </c>
      <c r="J39" s="24" t="s">
        <v>299</v>
      </c>
      <c r="K39" s="24" t="s">
        <v>299</v>
      </c>
      <c r="L39" s="24" t="s">
        <v>299</v>
      </c>
      <c r="M39" s="24" t="s">
        <v>299</v>
      </c>
      <c r="N39" s="24" t="s">
        <v>299</v>
      </c>
      <c r="O39" s="24" t="s">
        <v>299</v>
      </c>
      <c r="P39" s="24" t="s">
        <v>299</v>
      </c>
      <c r="Q39" s="24" t="s">
        <v>299</v>
      </c>
      <c r="R39" s="24" t="s">
        <v>299</v>
      </c>
      <c r="S39" s="24" t="s">
        <v>299</v>
      </c>
      <c r="T39" s="24" t="s">
        <v>299</v>
      </c>
      <c r="U39" s="24" t="s">
        <v>299</v>
      </c>
      <c r="V39" s="24" t="s">
        <v>299</v>
      </c>
      <c r="W39" s="24" t="s">
        <v>299</v>
      </c>
      <c r="X39" s="24" t="s">
        <v>299</v>
      </c>
      <c r="Y39" s="24" t="s">
        <v>299</v>
      </c>
      <c r="Z39" s="24" t="s">
        <v>299</v>
      </c>
      <c r="AA39" s="24" t="s">
        <v>299</v>
      </c>
      <c r="AB39" s="24" t="s">
        <v>299</v>
      </c>
      <c r="AC39" s="24" t="s">
        <v>299</v>
      </c>
      <c r="AD39" s="24" t="s">
        <v>299</v>
      </c>
      <c r="AE39" s="24" t="s">
        <v>299</v>
      </c>
      <c r="AF39" s="24" t="s">
        <v>299</v>
      </c>
      <c r="AG39" s="24" t="s">
        <v>299</v>
      </c>
      <c r="AH39" s="24" t="s">
        <v>299</v>
      </c>
      <c r="AI39" s="24" t="s">
        <v>299</v>
      </c>
      <c r="AJ39" s="24" t="s">
        <v>299</v>
      </c>
      <c r="AK39" s="24" t="s">
        <v>299</v>
      </c>
      <c r="AL39" s="24" t="s">
        <v>299</v>
      </c>
    </row>
    <row r="40" spans="1:38" ht="155.25" customHeight="1" x14ac:dyDescent="0.25">
      <c r="A40" s="21" t="s">
        <v>98</v>
      </c>
      <c r="B40" s="22" t="s">
        <v>102</v>
      </c>
      <c r="C40" s="31" t="s">
        <v>153</v>
      </c>
      <c r="D40" s="24" t="s">
        <v>299</v>
      </c>
      <c r="E40" s="24" t="s">
        <v>299</v>
      </c>
      <c r="F40" s="24" t="s">
        <v>299</v>
      </c>
      <c r="G40" s="24" t="s">
        <v>299</v>
      </c>
      <c r="H40" s="24" t="s">
        <v>299</v>
      </c>
      <c r="I40" s="24" t="s">
        <v>299</v>
      </c>
      <c r="J40" s="24" t="s">
        <v>299</v>
      </c>
      <c r="K40" s="24" t="s">
        <v>299</v>
      </c>
      <c r="L40" s="24" t="s">
        <v>299</v>
      </c>
      <c r="M40" s="24" t="s">
        <v>299</v>
      </c>
      <c r="N40" s="24" t="s">
        <v>299</v>
      </c>
      <c r="O40" s="24" t="s">
        <v>299</v>
      </c>
      <c r="P40" s="24" t="s">
        <v>299</v>
      </c>
      <c r="Q40" s="24" t="s">
        <v>299</v>
      </c>
      <c r="R40" s="24" t="s">
        <v>299</v>
      </c>
      <c r="S40" s="24" t="s">
        <v>299</v>
      </c>
      <c r="T40" s="24" t="s">
        <v>299</v>
      </c>
      <c r="U40" s="24" t="s">
        <v>299</v>
      </c>
      <c r="V40" s="24" t="s">
        <v>299</v>
      </c>
      <c r="W40" s="24" t="s">
        <v>299</v>
      </c>
      <c r="X40" s="24" t="s">
        <v>299</v>
      </c>
      <c r="Y40" s="24" t="s">
        <v>299</v>
      </c>
      <c r="Z40" s="24" t="s">
        <v>299</v>
      </c>
      <c r="AA40" s="24" t="s">
        <v>299</v>
      </c>
      <c r="AB40" s="24" t="s">
        <v>299</v>
      </c>
      <c r="AC40" s="24" t="s">
        <v>299</v>
      </c>
      <c r="AD40" s="24" t="s">
        <v>299</v>
      </c>
      <c r="AE40" s="24" t="s">
        <v>299</v>
      </c>
      <c r="AF40" s="24" t="s">
        <v>299</v>
      </c>
      <c r="AG40" s="24" t="s">
        <v>299</v>
      </c>
      <c r="AH40" s="24" t="s">
        <v>299</v>
      </c>
      <c r="AI40" s="24" t="s">
        <v>299</v>
      </c>
      <c r="AJ40" s="24" t="s">
        <v>299</v>
      </c>
      <c r="AK40" s="24" t="s">
        <v>299</v>
      </c>
      <c r="AL40" s="24" t="s">
        <v>299</v>
      </c>
    </row>
    <row r="41" spans="1:38" ht="47.25" x14ac:dyDescent="0.25">
      <c r="A41" s="21" t="s">
        <v>103</v>
      </c>
      <c r="B41" s="22" t="s">
        <v>99</v>
      </c>
      <c r="C41" s="31" t="s">
        <v>153</v>
      </c>
      <c r="D41" s="24" t="s">
        <v>299</v>
      </c>
      <c r="E41" s="24" t="s">
        <v>299</v>
      </c>
      <c r="F41" s="24" t="s">
        <v>299</v>
      </c>
      <c r="G41" s="24" t="s">
        <v>299</v>
      </c>
      <c r="H41" s="24" t="s">
        <v>299</v>
      </c>
      <c r="I41" s="24" t="s">
        <v>299</v>
      </c>
      <c r="J41" s="24" t="s">
        <v>299</v>
      </c>
      <c r="K41" s="24" t="s">
        <v>299</v>
      </c>
      <c r="L41" s="24" t="s">
        <v>299</v>
      </c>
      <c r="M41" s="24" t="s">
        <v>299</v>
      </c>
      <c r="N41" s="24" t="s">
        <v>299</v>
      </c>
      <c r="O41" s="24" t="s">
        <v>299</v>
      </c>
      <c r="P41" s="24" t="s">
        <v>299</v>
      </c>
      <c r="Q41" s="24" t="s">
        <v>299</v>
      </c>
      <c r="R41" s="24" t="s">
        <v>299</v>
      </c>
      <c r="S41" s="24" t="s">
        <v>299</v>
      </c>
      <c r="T41" s="24" t="s">
        <v>299</v>
      </c>
      <c r="U41" s="24" t="s">
        <v>299</v>
      </c>
      <c r="V41" s="24" t="s">
        <v>299</v>
      </c>
      <c r="W41" s="24" t="s">
        <v>299</v>
      </c>
      <c r="X41" s="24" t="s">
        <v>299</v>
      </c>
      <c r="Y41" s="24" t="s">
        <v>299</v>
      </c>
      <c r="Z41" s="24" t="s">
        <v>299</v>
      </c>
      <c r="AA41" s="24" t="s">
        <v>299</v>
      </c>
      <c r="AB41" s="24" t="s">
        <v>299</v>
      </c>
      <c r="AC41" s="24" t="s">
        <v>299</v>
      </c>
      <c r="AD41" s="24" t="s">
        <v>299</v>
      </c>
      <c r="AE41" s="24" t="s">
        <v>299</v>
      </c>
      <c r="AF41" s="24" t="s">
        <v>299</v>
      </c>
      <c r="AG41" s="24" t="s">
        <v>299</v>
      </c>
      <c r="AH41" s="24" t="s">
        <v>299</v>
      </c>
      <c r="AI41" s="24" t="s">
        <v>299</v>
      </c>
      <c r="AJ41" s="24" t="s">
        <v>299</v>
      </c>
      <c r="AK41" s="24" t="s">
        <v>299</v>
      </c>
      <c r="AL41" s="24" t="s">
        <v>299</v>
      </c>
    </row>
    <row r="42" spans="1:38" ht="168.75" customHeight="1" x14ac:dyDescent="0.25">
      <c r="A42" s="21" t="s">
        <v>103</v>
      </c>
      <c r="B42" s="22" t="s">
        <v>100</v>
      </c>
      <c r="C42" s="31" t="s">
        <v>153</v>
      </c>
      <c r="D42" s="24" t="s">
        <v>299</v>
      </c>
      <c r="E42" s="24" t="s">
        <v>299</v>
      </c>
      <c r="F42" s="24" t="s">
        <v>299</v>
      </c>
      <c r="G42" s="24" t="s">
        <v>299</v>
      </c>
      <c r="H42" s="24" t="s">
        <v>299</v>
      </c>
      <c r="I42" s="24" t="s">
        <v>299</v>
      </c>
      <c r="J42" s="24" t="s">
        <v>299</v>
      </c>
      <c r="K42" s="24" t="s">
        <v>299</v>
      </c>
      <c r="L42" s="24" t="s">
        <v>299</v>
      </c>
      <c r="M42" s="24" t="s">
        <v>299</v>
      </c>
      <c r="N42" s="24" t="s">
        <v>299</v>
      </c>
      <c r="O42" s="24" t="s">
        <v>299</v>
      </c>
      <c r="P42" s="24" t="s">
        <v>299</v>
      </c>
      <c r="Q42" s="24" t="s">
        <v>299</v>
      </c>
      <c r="R42" s="24" t="s">
        <v>299</v>
      </c>
      <c r="S42" s="24" t="s">
        <v>299</v>
      </c>
      <c r="T42" s="24" t="s">
        <v>299</v>
      </c>
      <c r="U42" s="24" t="s">
        <v>299</v>
      </c>
      <c r="V42" s="24" t="s">
        <v>299</v>
      </c>
      <c r="W42" s="24" t="s">
        <v>299</v>
      </c>
      <c r="X42" s="24" t="s">
        <v>299</v>
      </c>
      <c r="Y42" s="24" t="s">
        <v>299</v>
      </c>
      <c r="Z42" s="24" t="s">
        <v>299</v>
      </c>
      <c r="AA42" s="24" t="s">
        <v>299</v>
      </c>
      <c r="AB42" s="24" t="s">
        <v>299</v>
      </c>
      <c r="AC42" s="24" t="s">
        <v>299</v>
      </c>
      <c r="AD42" s="24" t="s">
        <v>299</v>
      </c>
      <c r="AE42" s="24" t="s">
        <v>299</v>
      </c>
      <c r="AF42" s="24" t="s">
        <v>299</v>
      </c>
      <c r="AG42" s="24" t="s">
        <v>299</v>
      </c>
      <c r="AH42" s="24" t="s">
        <v>299</v>
      </c>
      <c r="AI42" s="24" t="s">
        <v>299</v>
      </c>
      <c r="AJ42" s="24" t="s">
        <v>299</v>
      </c>
      <c r="AK42" s="24" t="s">
        <v>299</v>
      </c>
      <c r="AL42" s="24" t="s">
        <v>299</v>
      </c>
    </row>
    <row r="43" spans="1:38" ht="152.25" customHeight="1" x14ac:dyDescent="0.25">
      <c r="A43" s="21" t="s">
        <v>103</v>
      </c>
      <c r="B43" s="22" t="s">
        <v>101</v>
      </c>
      <c r="C43" s="31" t="s">
        <v>153</v>
      </c>
      <c r="D43" s="24" t="s">
        <v>299</v>
      </c>
      <c r="E43" s="24" t="s">
        <v>299</v>
      </c>
      <c r="F43" s="24" t="s">
        <v>299</v>
      </c>
      <c r="G43" s="24" t="s">
        <v>299</v>
      </c>
      <c r="H43" s="24" t="s">
        <v>299</v>
      </c>
      <c r="I43" s="24" t="s">
        <v>299</v>
      </c>
      <c r="J43" s="24" t="s">
        <v>299</v>
      </c>
      <c r="K43" s="24" t="s">
        <v>299</v>
      </c>
      <c r="L43" s="24" t="s">
        <v>299</v>
      </c>
      <c r="M43" s="24" t="s">
        <v>299</v>
      </c>
      <c r="N43" s="24" t="s">
        <v>299</v>
      </c>
      <c r="O43" s="24" t="s">
        <v>299</v>
      </c>
      <c r="P43" s="24" t="s">
        <v>299</v>
      </c>
      <c r="Q43" s="24" t="s">
        <v>299</v>
      </c>
      <c r="R43" s="24" t="s">
        <v>299</v>
      </c>
      <c r="S43" s="24" t="s">
        <v>299</v>
      </c>
      <c r="T43" s="24" t="s">
        <v>299</v>
      </c>
      <c r="U43" s="24" t="s">
        <v>299</v>
      </c>
      <c r="V43" s="24" t="s">
        <v>299</v>
      </c>
      <c r="W43" s="24" t="s">
        <v>299</v>
      </c>
      <c r="X43" s="24" t="s">
        <v>299</v>
      </c>
      <c r="Y43" s="24" t="s">
        <v>299</v>
      </c>
      <c r="Z43" s="24" t="s">
        <v>299</v>
      </c>
      <c r="AA43" s="24" t="s">
        <v>299</v>
      </c>
      <c r="AB43" s="24" t="s">
        <v>299</v>
      </c>
      <c r="AC43" s="24" t="s">
        <v>299</v>
      </c>
      <c r="AD43" s="24" t="s">
        <v>299</v>
      </c>
      <c r="AE43" s="24" t="s">
        <v>299</v>
      </c>
      <c r="AF43" s="24" t="s">
        <v>299</v>
      </c>
      <c r="AG43" s="24" t="s">
        <v>299</v>
      </c>
      <c r="AH43" s="24" t="s">
        <v>299</v>
      </c>
      <c r="AI43" s="24" t="s">
        <v>299</v>
      </c>
      <c r="AJ43" s="24" t="s">
        <v>299</v>
      </c>
      <c r="AK43" s="24" t="s">
        <v>299</v>
      </c>
      <c r="AL43" s="24" t="s">
        <v>299</v>
      </c>
    </row>
    <row r="44" spans="1:38" ht="161.25" customHeight="1" x14ac:dyDescent="0.25">
      <c r="A44" s="21" t="s">
        <v>103</v>
      </c>
      <c r="B44" s="22" t="s">
        <v>104</v>
      </c>
      <c r="C44" s="31" t="s">
        <v>153</v>
      </c>
      <c r="D44" s="24" t="s">
        <v>299</v>
      </c>
      <c r="E44" s="24" t="s">
        <v>299</v>
      </c>
      <c r="F44" s="24" t="s">
        <v>299</v>
      </c>
      <c r="G44" s="24" t="s">
        <v>299</v>
      </c>
      <c r="H44" s="24" t="s">
        <v>299</v>
      </c>
      <c r="I44" s="24" t="s">
        <v>299</v>
      </c>
      <c r="J44" s="24" t="s">
        <v>299</v>
      </c>
      <c r="K44" s="24" t="s">
        <v>299</v>
      </c>
      <c r="L44" s="24" t="s">
        <v>299</v>
      </c>
      <c r="M44" s="24" t="s">
        <v>299</v>
      </c>
      <c r="N44" s="24" t="s">
        <v>299</v>
      </c>
      <c r="O44" s="24" t="s">
        <v>299</v>
      </c>
      <c r="P44" s="24" t="s">
        <v>299</v>
      </c>
      <c r="Q44" s="24" t="s">
        <v>299</v>
      </c>
      <c r="R44" s="24" t="s">
        <v>299</v>
      </c>
      <c r="S44" s="24" t="s">
        <v>299</v>
      </c>
      <c r="T44" s="24" t="s">
        <v>299</v>
      </c>
      <c r="U44" s="24" t="s">
        <v>299</v>
      </c>
      <c r="V44" s="24" t="s">
        <v>299</v>
      </c>
      <c r="W44" s="24" t="s">
        <v>299</v>
      </c>
      <c r="X44" s="24" t="s">
        <v>299</v>
      </c>
      <c r="Y44" s="24" t="s">
        <v>299</v>
      </c>
      <c r="Z44" s="24" t="s">
        <v>299</v>
      </c>
      <c r="AA44" s="24" t="s">
        <v>299</v>
      </c>
      <c r="AB44" s="24" t="s">
        <v>299</v>
      </c>
      <c r="AC44" s="24" t="s">
        <v>299</v>
      </c>
      <c r="AD44" s="24" t="s">
        <v>299</v>
      </c>
      <c r="AE44" s="24" t="s">
        <v>299</v>
      </c>
      <c r="AF44" s="24" t="s">
        <v>299</v>
      </c>
      <c r="AG44" s="24" t="s">
        <v>299</v>
      </c>
      <c r="AH44" s="24" t="s">
        <v>299</v>
      </c>
      <c r="AI44" s="24" t="s">
        <v>299</v>
      </c>
      <c r="AJ44" s="24" t="s">
        <v>299</v>
      </c>
      <c r="AK44" s="24" t="s">
        <v>299</v>
      </c>
      <c r="AL44" s="24" t="s">
        <v>299</v>
      </c>
    </row>
    <row r="45" spans="1:38" ht="141" customHeight="1" x14ac:dyDescent="0.25">
      <c r="A45" s="21" t="s">
        <v>105</v>
      </c>
      <c r="B45" s="22" t="s">
        <v>106</v>
      </c>
      <c r="C45" s="31" t="s">
        <v>153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</row>
    <row r="46" spans="1:38" ht="122.25" customHeight="1" x14ac:dyDescent="0.25">
      <c r="A46" s="21" t="s">
        <v>107</v>
      </c>
      <c r="B46" s="22" t="s">
        <v>108</v>
      </c>
      <c r="C46" s="31" t="s">
        <v>153</v>
      </c>
      <c r="D46" s="24" t="s">
        <v>299</v>
      </c>
      <c r="E46" s="24" t="s">
        <v>299</v>
      </c>
      <c r="F46" s="24" t="s">
        <v>299</v>
      </c>
      <c r="G46" s="24" t="s">
        <v>299</v>
      </c>
      <c r="H46" s="24" t="s">
        <v>299</v>
      </c>
      <c r="I46" s="24" t="s">
        <v>299</v>
      </c>
      <c r="J46" s="24" t="s">
        <v>299</v>
      </c>
      <c r="K46" s="24" t="s">
        <v>299</v>
      </c>
      <c r="L46" s="24" t="s">
        <v>299</v>
      </c>
      <c r="M46" s="24" t="s">
        <v>299</v>
      </c>
      <c r="N46" s="24" t="s">
        <v>299</v>
      </c>
      <c r="O46" s="24" t="s">
        <v>299</v>
      </c>
      <c r="P46" s="24" t="s">
        <v>299</v>
      </c>
      <c r="Q46" s="24" t="s">
        <v>299</v>
      </c>
      <c r="R46" s="24" t="s">
        <v>299</v>
      </c>
      <c r="S46" s="24" t="s">
        <v>299</v>
      </c>
      <c r="T46" s="24" t="s">
        <v>299</v>
      </c>
      <c r="U46" s="24" t="s">
        <v>299</v>
      </c>
      <c r="V46" s="24" t="s">
        <v>299</v>
      </c>
      <c r="W46" s="24" t="s">
        <v>299</v>
      </c>
      <c r="X46" s="24" t="s">
        <v>299</v>
      </c>
      <c r="Y46" s="24" t="s">
        <v>299</v>
      </c>
      <c r="Z46" s="24" t="s">
        <v>299</v>
      </c>
      <c r="AA46" s="24" t="s">
        <v>299</v>
      </c>
      <c r="AB46" s="24" t="s">
        <v>299</v>
      </c>
      <c r="AC46" s="24" t="s">
        <v>299</v>
      </c>
      <c r="AD46" s="24" t="s">
        <v>299</v>
      </c>
      <c r="AE46" s="24" t="s">
        <v>299</v>
      </c>
      <c r="AF46" s="24" t="s">
        <v>299</v>
      </c>
      <c r="AG46" s="24" t="s">
        <v>299</v>
      </c>
      <c r="AH46" s="24" t="s">
        <v>299</v>
      </c>
      <c r="AI46" s="24" t="s">
        <v>299</v>
      </c>
      <c r="AJ46" s="24" t="s">
        <v>299</v>
      </c>
      <c r="AK46" s="24" t="s">
        <v>299</v>
      </c>
      <c r="AL46" s="24" t="s">
        <v>299</v>
      </c>
    </row>
    <row r="47" spans="1:38" ht="137.25" customHeight="1" x14ac:dyDescent="0.25">
      <c r="A47" s="21" t="s">
        <v>109</v>
      </c>
      <c r="B47" s="22" t="s">
        <v>110</v>
      </c>
      <c r="C47" s="31" t="s">
        <v>153</v>
      </c>
      <c r="D47" s="24">
        <f>D48</f>
        <v>0</v>
      </c>
      <c r="E47" s="24">
        <f t="shared" ref="E47:AL47" si="8">E48</f>
        <v>0</v>
      </c>
      <c r="F47" s="24">
        <f t="shared" si="8"/>
        <v>0</v>
      </c>
      <c r="G47" s="24">
        <f t="shared" si="8"/>
        <v>0</v>
      </c>
      <c r="H47" s="24">
        <f t="shared" si="8"/>
        <v>0</v>
      </c>
      <c r="I47" s="24">
        <f t="shared" si="8"/>
        <v>0</v>
      </c>
      <c r="J47" s="24">
        <f t="shared" si="8"/>
        <v>0</v>
      </c>
      <c r="K47" s="24">
        <f t="shared" si="8"/>
        <v>0</v>
      </c>
      <c r="L47" s="24">
        <f t="shared" si="8"/>
        <v>0</v>
      </c>
      <c r="M47" s="24">
        <f t="shared" si="8"/>
        <v>0</v>
      </c>
      <c r="N47" s="24">
        <f t="shared" si="8"/>
        <v>0</v>
      </c>
      <c r="O47" s="24">
        <f t="shared" si="8"/>
        <v>0</v>
      </c>
      <c r="P47" s="24">
        <f t="shared" si="8"/>
        <v>0</v>
      </c>
      <c r="Q47" s="24">
        <f t="shared" si="8"/>
        <v>0</v>
      </c>
      <c r="R47" s="24">
        <f t="shared" si="8"/>
        <v>0</v>
      </c>
      <c r="S47" s="24">
        <f t="shared" si="8"/>
        <v>0</v>
      </c>
      <c r="T47" s="24">
        <f t="shared" si="8"/>
        <v>0</v>
      </c>
      <c r="U47" s="24">
        <f t="shared" si="8"/>
        <v>0</v>
      </c>
      <c r="V47" s="24">
        <f t="shared" si="8"/>
        <v>0</v>
      </c>
      <c r="W47" s="24">
        <f t="shared" si="8"/>
        <v>0</v>
      </c>
      <c r="X47" s="24">
        <f t="shared" si="8"/>
        <v>0</v>
      </c>
      <c r="Y47" s="24">
        <f t="shared" si="8"/>
        <v>0</v>
      </c>
      <c r="Z47" s="24">
        <f t="shared" si="8"/>
        <v>0</v>
      </c>
      <c r="AA47" s="24">
        <f t="shared" si="8"/>
        <v>0</v>
      </c>
      <c r="AB47" s="24">
        <f t="shared" si="8"/>
        <v>0</v>
      </c>
      <c r="AC47" s="24">
        <f t="shared" si="8"/>
        <v>0</v>
      </c>
      <c r="AD47" s="24">
        <f t="shared" si="8"/>
        <v>0</v>
      </c>
      <c r="AE47" s="24">
        <f t="shared" si="8"/>
        <v>0</v>
      </c>
      <c r="AF47" s="24">
        <f t="shared" si="8"/>
        <v>0</v>
      </c>
      <c r="AG47" s="24">
        <f t="shared" si="8"/>
        <v>0</v>
      </c>
      <c r="AH47" s="24">
        <f t="shared" si="8"/>
        <v>0</v>
      </c>
      <c r="AI47" s="24">
        <f t="shared" si="8"/>
        <v>0</v>
      </c>
      <c r="AJ47" s="24">
        <f t="shared" si="8"/>
        <v>0</v>
      </c>
      <c r="AK47" s="24">
        <f t="shared" si="8"/>
        <v>0</v>
      </c>
      <c r="AL47" s="24">
        <f t="shared" si="8"/>
        <v>0</v>
      </c>
    </row>
    <row r="48" spans="1:38" ht="135.75" customHeight="1" x14ac:dyDescent="0.25">
      <c r="A48" s="29" t="s">
        <v>109</v>
      </c>
      <c r="B48" s="28" t="s">
        <v>158</v>
      </c>
      <c r="C48" s="32" t="s">
        <v>218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</row>
    <row r="49" spans="1:38" ht="47.25" x14ac:dyDescent="0.25">
      <c r="A49" s="21" t="s">
        <v>55</v>
      </c>
      <c r="B49" s="22" t="s">
        <v>111</v>
      </c>
      <c r="C49" s="31" t="s">
        <v>153</v>
      </c>
      <c r="D49" s="24">
        <f t="shared" ref="D49:AL49" si="9">D50+D57+D95+D107</f>
        <v>0</v>
      </c>
      <c r="E49" s="24">
        <f t="shared" si="9"/>
        <v>0</v>
      </c>
      <c r="F49" s="24">
        <f t="shared" si="9"/>
        <v>0</v>
      </c>
      <c r="G49" s="24">
        <f t="shared" si="9"/>
        <v>0</v>
      </c>
      <c r="H49" s="24">
        <f t="shared" si="9"/>
        <v>0</v>
      </c>
      <c r="I49" s="24">
        <f t="shared" si="9"/>
        <v>0</v>
      </c>
      <c r="J49" s="24">
        <f t="shared" si="9"/>
        <v>0</v>
      </c>
      <c r="K49" s="24">
        <f t="shared" si="9"/>
        <v>0</v>
      </c>
      <c r="L49" s="24">
        <f t="shared" si="9"/>
        <v>0</v>
      </c>
      <c r="M49" s="24">
        <f t="shared" si="9"/>
        <v>0</v>
      </c>
      <c r="N49" s="24">
        <f t="shared" si="9"/>
        <v>0</v>
      </c>
      <c r="O49" s="24">
        <f t="shared" si="9"/>
        <v>0</v>
      </c>
      <c r="P49" s="24">
        <f t="shared" si="9"/>
        <v>0</v>
      </c>
      <c r="Q49" s="24">
        <f t="shared" si="9"/>
        <v>0</v>
      </c>
      <c r="R49" s="24">
        <f t="shared" si="9"/>
        <v>0</v>
      </c>
      <c r="S49" s="24">
        <f t="shared" si="9"/>
        <v>5.1172599999999999</v>
      </c>
      <c r="T49" s="24">
        <f t="shared" si="9"/>
        <v>0</v>
      </c>
      <c r="U49" s="24">
        <f t="shared" si="9"/>
        <v>0</v>
      </c>
      <c r="V49" s="24">
        <f t="shared" si="9"/>
        <v>0</v>
      </c>
      <c r="W49" s="24">
        <f t="shared" si="9"/>
        <v>0</v>
      </c>
      <c r="X49" s="24">
        <f t="shared" si="9"/>
        <v>112</v>
      </c>
      <c r="Y49" s="24">
        <f t="shared" si="9"/>
        <v>0</v>
      </c>
      <c r="Z49" s="24">
        <f t="shared" si="9"/>
        <v>51.260529999999989</v>
      </c>
      <c r="AA49" s="24">
        <f t="shared" si="9"/>
        <v>0</v>
      </c>
      <c r="AB49" s="24">
        <f t="shared" si="9"/>
        <v>0</v>
      </c>
      <c r="AC49" s="24">
        <f t="shared" si="9"/>
        <v>19.920000000000002</v>
      </c>
      <c r="AD49" s="24">
        <f t="shared" si="9"/>
        <v>0</v>
      </c>
      <c r="AE49" s="24">
        <f t="shared" si="9"/>
        <v>1</v>
      </c>
      <c r="AF49" s="24">
        <f t="shared" si="9"/>
        <v>0</v>
      </c>
      <c r="AG49" s="36">
        <f t="shared" si="9"/>
        <v>56.37778999999999</v>
      </c>
      <c r="AH49" s="24">
        <f t="shared" si="9"/>
        <v>0</v>
      </c>
      <c r="AI49" s="24">
        <f t="shared" si="9"/>
        <v>0</v>
      </c>
      <c r="AJ49" s="24">
        <f t="shared" si="9"/>
        <v>19.920000000000002</v>
      </c>
      <c r="AK49" s="24">
        <f t="shared" si="9"/>
        <v>0</v>
      </c>
      <c r="AL49" s="24">
        <f t="shared" si="9"/>
        <v>113</v>
      </c>
    </row>
    <row r="50" spans="1:38" ht="99" customHeight="1" x14ac:dyDescent="0.25">
      <c r="A50" s="21" t="s">
        <v>112</v>
      </c>
      <c r="B50" s="22" t="s">
        <v>113</v>
      </c>
      <c r="C50" s="31" t="s">
        <v>153</v>
      </c>
      <c r="D50" s="24">
        <f>D51</f>
        <v>0</v>
      </c>
      <c r="E50" s="24">
        <f t="shared" ref="E50:AL50" si="10">E51</f>
        <v>0</v>
      </c>
      <c r="F50" s="24">
        <f t="shared" si="10"/>
        <v>0</v>
      </c>
      <c r="G50" s="24">
        <f t="shared" si="10"/>
        <v>0</v>
      </c>
      <c r="H50" s="24">
        <f t="shared" si="10"/>
        <v>0</v>
      </c>
      <c r="I50" s="24">
        <f t="shared" si="10"/>
        <v>0</v>
      </c>
      <c r="J50" s="24">
        <f t="shared" si="10"/>
        <v>0</v>
      </c>
      <c r="K50" s="24">
        <f t="shared" si="10"/>
        <v>0</v>
      </c>
      <c r="L50" s="24">
        <f t="shared" si="10"/>
        <v>0</v>
      </c>
      <c r="M50" s="24">
        <f t="shared" si="10"/>
        <v>0</v>
      </c>
      <c r="N50" s="24">
        <f t="shared" si="10"/>
        <v>0</v>
      </c>
      <c r="O50" s="24">
        <f t="shared" si="10"/>
        <v>0</v>
      </c>
      <c r="P50" s="24">
        <f t="shared" si="10"/>
        <v>0</v>
      </c>
      <c r="Q50" s="24">
        <f t="shared" si="10"/>
        <v>0</v>
      </c>
      <c r="R50" s="24">
        <f t="shared" si="10"/>
        <v>0</v>
      </c>
      <c r="S50" s="24">
        <f t="shared" si="10"/>
        <v>0</v>
      </c>
      <c r="T50" s="24">
        <f t="shared" si="10"/>
        <v>0</v>
      </c>
      <c r="U50" s="24">
        <f t="shared" si="10"/>
        <v>0</v>
      </c>
      <c r="V50" s="24">
        <f t="shared" si="10"/>
        <v>0</v>
      </c>
      <c r="W50" s="24">
        <f t="shared" si="10"/>
        <v>0</v>
      </c>
      <c r="X50" s="24">
        <f t="shared" si="10"/>
        <v>0</v>
      </c>
      <c r="Y50" s="24">
        <f t="shared" si="10"/>
        <v>0</v>
      </c>
      <c r="Z50" s="24">
        <f t="shared" si="10"/>
        <v>4.3653500000000003</v>
      </c>
      <c r="AA50" s="24">
        <f t="shared" si="10"/>
        <v>0</v>
      </c>
      <c r="AB50" s="24">
        <f t="shared" si="10"/>
        <v>0</v>
      </c>
      <c r="AC50" s="24">
        <f t="shared" si="10"/>
        <v>0</v>
      </c>
      <c r="AD50" s="24">
        <f t="shared" si="10"/>
        <v>0</v>
      </c>
      <c r="AE50" s="24">
        <f t="shared" si="10"/>
        <v>0</v>
      </c>
      <c r="AF50" s="24">
        <f t="shared" si="10"/>
        <v>0</v>
      </c>
      <c r="AG50" s="36">
        <f t="shared" si="10"/>
        <v>4.3653500000000003</v>
      </c>
      <c r="AH50" s="24">
        <f t="shared" si="10"/>
        <v>0</v>
      </c>
      <c r="AI50" s="24">
        <f t="shared" si="10"/>
        <v>0</v>
      </c>
      <c r="AJ50" s="24">
        <f t="shared" si="10"/>
        <v>0</v>
      </c>
      <c r="AK50" s="24">
        <f t="shared" si="10"/>
        <v>0</v>
      </c>
      <c r="AL50" s="24">
        <f t="shared" si="10"/>
        <v>0</v>
      </c>
    </row>
    <row r="51" spans="1:38" ht="55.5" customHeight="1" x14ac:dyDescent="0.25">
      <c r="A51" s="21" t="s">
        <v>114</v>
      </c>
      <c r="B51" s="22" t="s">
        <v>115</v>
      </c>
      <c r="C51" s="31" t="s">
        <v>153</v>
      </c>
      <c r="D51" s="24">
        <f>D52+D53+D54+D55</f>
        <v>0</v>
      </c>
      <c r="E51" s="24">
        <f t="shared" ref="E51:AL51" si="11">E52+E53+E54+E55</f>
        <v>0</v>
      </c>
      <c r="F51" s="24">
        <f t="shared" si="11"/>
        <v>0</v>
      </c>
      <c r="G51" s="24">
        <f t="shared" si="11"/>
        <v>0</v>
      </c>
      <c r="H51" s="24">
        <f t="shared" si="11"/>
        <v>0</v>
      </c>
      <c r="I51" s="24">
        <f t="shared" si="11"/>
        <v>0</v>
      </c>
      <c r="J51" s="24">
        <f t="shared" si="11"/>
        <v>0</v>
      </c>
      <c r="K51" s="24">
        <f t="shared" si="11"/>
        <v>0</v>
      </c>
      <c r="L51" s="24">
        <f t="shared" si="11"/>
        <v>0</v>
      </c>
      <c r="M51" s="24">
        <f t="shared" si="11"/>
        <v>0</v>
      </c>
      <c r="N51" s="24">
        <f t="shared" si="11"/>
        <v>0</v>
      </c>
      <c r="O51" s="24">
        <f t="shared" si="11"/>
        <v>0</v>
      </c>
      <c r="P51" s="24">
        <f t="shared" si="11"/>
        <v>0</v>
      </c>
      <c r="Q51" s="24">
        <f t="shared" si="11"/>
        <v>0</v>
      </c>
      <c r="R51" s="24">
        <f t="shared" si="11"/>
        <v>0</v>
      </c>
      <c r="S51" s="24">
        <f t="shared" si="11"/>
        <v>0</v>
      </c>
      <c r="T51" s="24">
        <f t="shared" si="11"/>
        <v>0</v>
      </c>
      <c r="U51" s="24">
        <f t="shared" si="11"/>
        <v>0</v>
      </c>
      <c r="V51" s="24">
        <f t="shared" si="11"/>
        <v>0</v>
      </c>
      <c r="W51" s="24">
        <f t="shared" si="11"/>
        <v>0</v>
      </c>
      <c r="X51" s="24">
        <f t="shared" si="11"/>
        <v>0</v>
      </c>
      <c r="Y51" s="24">
        <f t="shared" si="11"/>
        <v>0</v>
      </c>
      <c r="Z51" s="24">
        <f t="shared" si="11"/>
        <v>4.3653500000000003</v>
      </c>
      <c r="AA51" s="24">
        <f t="shared" si="11"/>
        <v>0</v>
      </c>
      <c r="AB51" s="24">
        <f t="shared" si="11"/>
        <v>0</v>
      </c>
      <c r="AC51" s="24">
        <f t="shared" si="11"/>
        <v>0</v>
      </c>
      <c r="AD51" s="24">
        <f t="shared" si="11"/>
        <v>0</v>
      </c>
      <c r="AE51" s="24">
        <f t="shared" si="11"/>
        <v>0</v>
      </c>
      <c r="AF51" s="24">
        <f t="shared" si="11"/>
        <v>0</v>
      </c>
      <c r="AG51" s="36">
        <f t="shared" si="11"/>
        <v>4.3653500000000003</v>
      </c>
      <c r="AH51" s="24">
        <f t="shared" si="11"/>
        <v>0</v>
      </c>
      <c r="AI51" s="24">
        <f t="shared" si="11"/>
        <v>0</v>
      </c>
      <c r="AJ51" s="24">
        <f t="shared" si="11"/>
        <v>0</v>
      </c>
      <c r="AK51" s="24">
        <f t="shared" si="11"/>
        <v>0</v>
      </c>
      <c r="AL51" s="24">
        <f t="shared" si="11"/>
        <v>0</v>
      </c>
    </row>
    <row r="52" spans="1:38" ht="102.75" customHeight="1" x14ac:dyDescent="0.25">
      <c r="A52" s="29" t="s">
        <v>114</v>
      </c>
      <c r="B52" s="25" t="s">
        <v>159</v>
      </c>
      <c r="C52" s="32" t="s">
        <v>219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33">
        <v>4.3653500000000003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f>D52+K52+R52+Y52</f>
        <v>0</v>
      </c>
      <c r="AG52" s="33">
        <f t="shared" ref="AG52:AL52" si="12">E52+L52+S52+Z52</f>
        <v>4.3653500000000003</v>
      </c>
      <c r="AH52" s="26">
        <f t="shared" si="12"/>
        <v>0</v>
      </c>
      <c r="AI52" s="26">
        <f t="shared" si="12"/>
        <v>0</v>
      </c>
      <c r="AJ52" s="26">
        <f t="shared" si="12"/>
        <v>0</v>
      </c>
      <c r="AK52" s="26">
        <f t="shared" si="12"/>
        <v>0</v>
      </c>
      <c r="AL52" s="26">
        <f t="shared" si="12"/>
        <v>0</v>
      </c>
    </row>
    <row r="53" spans="1:38" ht="72.75" customHeight="1" x14ac:dyDescent="0.25">
      <c r="A53" s="29" t="s">
        <v>114</v>
      </c>
      <c r="B53" s="25" t="s">
        <v>300</v>
      </c>
      <c r="C53" s="32" t="s">
        <v>220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f t="shared" ref="AF53:AF55" si="13">D53+K53+R53+Y53</f>
        <v>0</v>
      </c>
      <c r="AG53" s="26">
        <f t="shared" ref="AG53:AG55" si="14">E53+L53+S53+Z53</f>
        <v>0</v>
      </c>
      <c r="AH53" s="26">
        <f t="shared" ref="AH53:AH55" si="15">F53+M53+T53+AA53</f>
        <v>0</v>
      </c>
      <c r="AI53" s="26">
        <f t="shared" ref="AI53:AI55" si="16">G53+N53+U53+AB53</f>
        <v>0</v>
      </c>
      <c r="AJ53" s="26">
        <f t="shared" ref="AJ53:AJ55" si="17">H53+O53+V53+AC53</f>
        <v>0</v>
      </c>
      <c r="AK53" s="26">
        <f t="shared" ref="AK53:AK55" si="18">I53+P53+W53+AD53</f>
        <v>0</v>
      </c>
      <c r="AL53" s="26">
        <f t="shared" ref="AL53:AL55" si="19">J53+Q53+X53+AE53</f>
        <v>0</v>
      </c>
    </row>
    <row r="54" spans="1:38" ht="68.25" customHeight="1" x14ac:dyDescent="0.25">
      <c r="A54" s="29" t="s">
        <v>114</v>
      </c>
      <c r="B54" s="25" t="s">
        <v>301</v>
      </c>
      <c r="C54" s="32" t="s">
        <v>221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f t="shared" si="13"/>
        <v>0</v>
      </c>
      <c r="AG54" s="26">
        <f t="shared" si="14"/>
        <v>0</v>
      </c>
      <c r="AH54" s="26">
        <f t="shared" si="15"/>
        <v>0</v>
      </c>
      <c r="AI54" s="26">
        <f t="shared" si="16"/>
        <v>0</v>
      </c>
      <c r="AJ54" s="26">
        <f t="shared" si="17"/>
        <v>0</v>
      </c>
      <c r="AK54" s="26">
        <f t="shared" si="18"/>
        <v>0</v>
      </c>
      <c r="AL54" s="26">
        <f t="shared" si="19"/>
        <v>0</v>
      </c>
    </row>
    <row r="55" spans="1:38" ht="85.5" customHeight="1" x14ac:dyDescent="0.25">
      <c r="A55" s="29" t="s">
        <v>114</v>
      </c>
      <c r="B55" s="25" t="s">
        <v>160</v>
      </c>
      <c r="C55" s="32" t="s">
        <v>222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f t="shared" si="13"/>
        <v>0</v>
      </c>
      <c r="AG55" s="26">
        <f t="shared" si="14"/>
        <v>0</v>
      </c>
      <c r="AH55" s="26">
        <f t="shared" si="15"/>
        <v>0</v>
      </c>
      <c r="AI55" s="26">
        <f t="shared" si="16"/>
        <v>0</v>
      </c>
      <c r="AJ55" s="26">
        <f t="shared" si="17"/>
        <v>0</v>
      </c>
      <c r="AK55" s="26">
        <f t="shared" si="18"/>
        <v>0</v>
      </c>
      <c r="AL55" s="26">
        <f t="shared" si="19"/>
        <v>0</v>
      </c>
    </row>
    <row r="56" spans="1:38" ht="82.5" customHeight="1" x14ac:dyDescent="0.25">
      <c r="A56" s="21" t="s">
        <v>116</v>
      </c>
      <c r="B56" s="22" t="s">
        <v>117</v>
      </c>
      <c r="C56" s="31" t="s">
        <v>153</v>
      </c>
      <c r="D56" s="24" t="s">
        <v>299</v>
      </c>
      <c r="E56" s="24" t="s">
        <v>299</v>
      </c>
      <c r="F56" s="24" t="s">
        <v>299</v>
      </c>
      <c r="G56" s="24" t="s">
        <v>299</v>
      </c>
      <c r="H56" s="24" t="s">
        <v>299</v>
      </c>
      <c r="I56" s="24" t="s">
        <v>299</v>
      </c>
      <c r="J56" s="24" t="s">
        <v>299</v>
      </c>
      <c r="K56" s="24" t="s">
        <v>299</v>
      </c>
      <c r="L56" s="24" t="s">
        <v>299</v>
      </c>
      <c r="M56" s="24" t="s">
        <v>299</v>
      </c>
      <c r="N56" s="24" t="s">
        <v>299</v>
      </c>
      <c r="O56" s="24" t="s">
        <v>299</v>
      </c>
      <c r="P56" s="24" t="s">
        <v>299</v>
      </c>
      <c r="Q56" s="24" t="s">
        <v>299</v>
      </c>
      <c r="R56" s="24" t="s">
        <v>299</v>
      </c>
      <c r="S56" s="24" t="s">
        <v>299</v>
      </c>
      <c r="T56" s="24" t="s">
        <v>299</v>
      </c>
      <c r="U56" s="24" t="s">
        <v>299</v>
      </c>
      <c r="V56" s="24" t="s">
        <v>299</v>
      </c>
      <c r="W56" s="24" t="s">
        <v>299</v>
      </c>
      <c r="X56" s="24" t="s">
        <v>299</v>
      </c>
      <c r="Y56" s="24" t="s">
        <v>299</v>
      </c>
      <c r="Z56" s="24" t="s">
        <v>299</v>
      </c>
      <c r="AA56" s="24" t="s">
        <v>299</v>
      </c>
      <c r="AB56" s="24" t="s">
        <v>299</v>
      </c>
      <c r="AC56" s="24" t="s">
        <v>299</v>
      </c>
      <c r="AD56" s="24" t="s">
        <v>299</v>
      </c>
      <c r="AE56" s="24" t="s">
        <v>299</v>
      </c>
      <c r="AF56" s="24" t="s">
        <v>299</v>
      </c>
      <c r="AG56" s="24" t="s">
        <v>299</v>
      </c>
      <c r="AH56" s="24" t="s">
        <v>299</v>
      </c>
      <c r="AI56" s="24" t="s">
        <v>299</v>
      </c>
      <c r="AJ56" s="24" t="s">
        <v>299</v>
      </c>
      <c r="AK56" s="24" t="s">
        <v>299</v>
      </c>
      <c r="AL56" s="24" t="s">
        <v>299</v>
      </c>
    </row>
    <row r="57" spans="1:38" ht="74.25" customHeight="1" x14ac:dyDescent="0.25">
      <c r="A57" s="21" t="s">
        <v>56</v>
      </c>
      <c r="B57" s="22" t="s">
        <v>118</v>
      </c>
      <c r="C57" s="31" t="s">
        <v>153</v>
      </c>
      <c r="D57" s="24">
        <f>D58</f>
        <v>0</v>
      </c>
      <c r="E57" s="24">
        <f t="shared" ref="E57:AL57" si="20">E58</f>
        <v>0</v>
      </c>
      <c r="F57" s="24">
        <f t="shared" si="20"/>
        <v>0</v>
      </c>
      <c r="G57" s="24">
        <f t="shared" si="20"/>
        <v>0</v>
      </c>
      <c r="H57" s="24">
        <f t="shared" si="20"/>
        <v>0</v>
      </c>
      <c r="I57" s="24">
        <f t="shared" si="20"/>
        <v>0</v>
      </c>
      <c r="J57" s="24">
        <f t="shared" si="20"/>
        <v>0</v>
      </c>
      <c r="K57" s="24">
        <f t="shared" si="20"/>
        <v>0</v>
      </c>
      <c r="L57" s="24">
        <f t="shared" si="20"/>
        <v>0</v>
      </c>
      <c r="M57" s="24">
        <f t="shared" si="20"/>
        <v>0</v>
      </c>
      <c r="N57" s="24">
        <f t="shared" si="20"/>
        <v>0</v>
      </c>
      <c r="O57" s="24">
        <f t="shared" si="20"/>
        <v>0</v>
      </c>
      <c r="P57" s="24">
        <f t="shared" si="20"/>
        <v>0</v>
      </c>
      <c r="Q57" s="24">
        <f t="shared" si="20"/>
        <v>0</v>
      </c>
      <c r="R57" s="24">
        <f t="shared" si="20"/>
        <v>0</v>
      </c>
      <c r="S57" s="24">
        <f t="shared" si="20"/>
        <v>0</v>
      </c>
      <c r="T57" s="24">
        <f t="shared" si="20"/>
        <v>0</v>
      </c>
      <c r="U57" s="24">
        <f t="shared" si="20"/>
        <v>0</v>
      </c>
      <c r="V57" s="24">
        <f t="shared" si="20"/>
        <v>0</v>
      </c>
      <c r="W57" s="24">
        <f t="shared" si="20"/>
        <v>0</v>
      </c>
      <c r="X57" s="24">
        <f t="shared" si="20"/>
        <v>0</v>
      </c>
      <c r="Y57" s="24">
        <f t="shared" si="20"/>
        <v>0</v>
      </c>
      <c r="Z57" s="24">
        <f t="shared" si="20"/>
        <v>43.668759999999992</v>
      </c>
      <c r="AA57" s="24">
        <f t="shared" si="20"/>
        <v>0</v>
      </c>
      <c r="AB57" s="24">
        <f t="shared" si="20"/>
        <v>0</v>
      </c>
      <c r="AC57" s="24">
        <f t="shared" si="20"/>
        <v>19.920000000000002</v>
      </c>
      <c r="AD57" s="24">
        <f t="shared" si="20"/>
        <v>0</v>
      </c>
      <c r="AE57" s="24">
        <f t="shared" si="20"/>
        <v>0</v>
      </c>
      <c r="AF57" s="24">
        <f t="shared" si="20"/>
        <v>0</v>
      </c>
      <c r="AG57" s="36">
        <f t="shared" si="20"/>
        <v>43.668759999999992</v>
      </c>
      <c r="AH57" s="24">
        <f t="shared" si="20"/>
        <v>0</v>
      </c>
      <c r="AI57" s="24">
        <f t="shared" si="20"/>
        <v>0</v>
      </c>
      <c r="AJ57" s="24">
        <f t="shared" si="20"/>
        <v>19.920000000000002</v>
      </c>
      <c r="AK57" s="24">
        <f t="shared" si="20"/>
        <v>0</v>
      </c>
      <c r="AL57" s="24">
        <f t="shared" si="20"/>
        <v>0</v>
      </c>
    </row>
    <row r="58" spans="1:38" ht="54" customHeight="1" x14ac:dyDescent="0.25">
      <c r="A58" s="21" t="s">
        <v>57</v>
      </c>
      <c r="B58" s="22" t="s">
        <v>119</v>
      </c>
      <c r="C58" s="31" t="s">
        <v>153</v>
      </c>
      <c r="D58" s="24">
        <f>SUM(D59:D93)</f>
        <v>0</v>
      </c>
      <c r="E58" s="24">
        <f t="shared" ref="E58:AL58" si="21">SUM(E59:E93)</f>
        <v>0</v>
      </c>
      <c r="F58" s="24">
        <f t="shared" si="21"/>
        <v>0</v>
      </c>
      <c r="G58" s="24">
        <f t="shared" si="21"/>
        <v>0</v>
      </c>
      <c r="H58" s="24">
        <f t="shared" si="21"/>
        <v>0</v>
      </c>
      <c r="I58" s="24">
        <f t="shared" si="21"/>
        <v>0</v>
      </c>
      <c r="J58" s="24">
        <f t="shared" si="21"/>
        <v>0</v>
      </c>
      <c r="K58" s="24">
        <f t="shared" si="21"/>
        <v>0</v>
      </c>
      <c r="L58" s="24">
        <f t="shared" si="21"/>
        <v>0</v>
      </c>
      <c r="M58" s="24">
        <f t="shared" si="21"/>
        <v>0</v>
      </c>
      <c r="N58" s="24">
        <f t="shared" si="21"/>
        <v>0</v>
      </c>
      <c r="O58" s="24">
        <f t="shared" si="21"/>
        <v>0</v>
      </c>
      <c r="P58" s="24">
        <f t="shared" si="21"/>
        <v>0</v>
      </c>
      <c r="Q58" s="24">
        <f t="shared" si="21"/>
        <v>0</v>
      </c>
      <c r="R58" s="24">
        <f t="shared" si="21"/>
        <v>0</v>
      </c>
      <c r="S58" s="24">
        <f t="shared" si="21"/>
        <v>0</v>
      </c>
      <c r="T58" s="24">
        <f t="shared" si="21"/>
        <v>0</v>
      </c>
      <c r="U58" s="24">
        <f t="shared" si="21"/>
        <v>0</v>
      </c>
      <c r="V58" s="24">
        <f t="shared" si="21"/>
        <v>0</v>
      </c>
      <c r="W58" s="24">
        <f t="shared" si="21"/>
        <v>0</v>
      </c>
      <c r="X58" s="24">
        <f t="shared" si="21"/>
        <v>0</v>
      </c>
      <c r="Y58" s="24">
        <f t="shared" si="21"/>
        <v>0</v>
      </c>
      <c r="Z58" s="24">
        <f t="shared" si="21"/>
        <v>43.668759999999992</v>
      </c>
      <c r="AA58" s="24">
        <f t="shared" si="21"/>
        <v>0</v>
      </c>
      <c r="AB58" s="24">
        <f t="shared" si="21"/>
        <v>0</v>
      </c>
      <c r="AC58" s="24">
        <f t="shared" si="21"/>
        <v>19.920000000000002</v>
      </c>
      <c r="AD58" s="24">
        <f t="shared" si="21"/>
        <v>0</v>
      </c>
      <c r="AE58" s="24">
        <f t="shared" si="21"/>
        <v>0</v>
      </c>
      <c r="AF58" s="24">
        <f t="shared" si="21"/>
        <v>0</v>
      </c>
      <c r="AG58" s="36">
        <f t="shared" si="21"/>
        <v>43.668759999999992</v>
      </c>
      <c r="AH58" s="24">
        <f t="shared" si="21"/>
        <v>0</v>
      </c>
      <c r="AI58" s="24">
        <f t="shared" si="21"/>
        <v>0</v>
      </c>
      <c r="AJ58" s="24">
        <f t="shared" si="21"/>
        <v>19.920000000000002</v>
      </c>
      <c r="AK58" s="24">
        <f t="shared" si="21"/>
        <v>0</v>
      </c>
      <c r="AL58" s="24">
        <f t="shared" si="21"/>
        <v>0</v>
      </c>
    </row>
    <row r="59" spans="1:38" ht="71.25" customHeight="1" x14ac:dyDescent="0.25">
      <c r="A59" s="29" t="s">
        <v>57</v>
      </c>
      <c r="B59" s="27" t="s">
        <v>161</v>
      </c>
      <c r="C59" s="32" t="s">
        <v>223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f>D59+K59+R59+Y59</f>
        <v>0</v>
      </c>
      <c r="AG59" s="26">
        <f t="shared" ref="AG59:AL59" si="22">E59+L59+S59+Z59</f>
        <v>0</v>
      </c>
      <c r="AH59" s="26">
        <f t="shared" si="22"/>
        <v>0</v>
      </c>
      <c r="AI59" s="26">
        <f t="shared" si="22"/>
        <v>0</v>
      </c>
      <c r="AJ59" s="26">
        <f t="shared" si="22"/>
        <v>0</v>
      </c>
      <c r="AK59" s="26">
        <f t="shared" si="22"/>
        <v>0</v>
      </c>
      <c r="AL59" s="26">
        <f t="shared" si="22"/>
        <v>0</v>
      </c>
    </row>
    <row r="60" spans="1:38" ht="54" customHeight="1" x14ac:dyDescent="0.25">
      <c r="A60" s="29" t="s">
        <v>57</v>
      </c>
      <c r="B60" s="27" t="s">
        <v>162</v>
      </c>
      <c r="C60" s="32" t="s">
        <v>224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f t="shared" ref="AF60:AF91" si="23">D60+K60+R60+Y60</f>
        <v>0</v>
      </c>
      <c r="AG60" s="26">
        <f t="shared" ref="AG60:AG91" si="24">E60+L60+S60+Z60</f>
        <v>0</v>
      </c>
      <c r="AH60" s="26">
        <f t="shared" ref="AH60:AH91" si="25">F60+M60+T60+AA60</f>
        <v>0</v>
      </c>
      <c r="AI60" s="26">
        <f t="shared" ref="AI60:AI91" si="26">G60+N60+U60+AB60</f>
        <v>0</v>
      </c>
      <c r="AJ60" s="26">
        <f t="shared" ref="AJ60:AJ91" si="27">H60+O60+V60+AC60</f>
        <v>0</v>
      </c>
      <c r="AK60" s="26">
        <f t="shared" ref="AK60:AK91" si="28">I60+P60+W60+AD60</f>
        <v>0</v>
      </c>
      <c r="AL60" s="26">
        <f t="shared" ref="AL60:AL91" si="29">J60+Q60+X60+AE60</f>
        <v>0</v>
      </c>
    </row>
    <row r="61" spans="1:38" ht="69.75" customHeight="1" x14ac:dyDescent="0.25">
      <c r="A61" s="29" t="s">
        <v>57</v>
      </c>
      <c r="B61" s="27" t="s">
        <v>315</v>
      </c>
      <c r="C61" s="32" t="s">
        <v>225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33">
        <v>4.3967200000000002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f t="shared" si="23"/>
        <v>0</v>
      </c>
      <c r="AG61" s="33">
        <f t="shared" si="24"/>
        <v>4.3967200000000002</v>
      </c>
      <c r="AH61" s="26">
        <f t="shared" si="25"/>
        <v>0</v>
      </c>
      <c r="AI61" s="26">
        <f t="shared" si="26"/>
        <v>0</v>
      </c>
      <c r="AJ61" s="26">
        <f t="shared" si="27"/>
        <v>0</v>
      </c>
      <c r="AK61" s="26">
        <f t="shared" si="28"/>
        <v>0</v>
      </c>
      <c r="AL61" s="26">
        <f t="shared" si="29"/>
        <v>0</v>
      </c>
    </row>
    <row r="62" spans="1:38" ht="93.75" customHeight="1" x14ac:dyDescent="0.25">
      <c r="A62" s="29" t="s">
        <v>57</v>
      </c>
      <c r="B62" s="27" t="s">
        <v>316</v>
      </c>
      <c r="C62" s="32" t="s">
        <v>226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33">
        <v>4.17746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f t="shared" si="23"/>
        <v>0</v>
      </c>
      <c r="AG62" s="33">
        <f t="shared" si="24"/>
        <v>4.17746</v>
      </c>
      <c r="AH62" s="26">
        <f t="shared" si="25"/>
        <v>0</v>
      </c>
      <c r="AI62" s="26">
        <f t="shared" si="26"/>
        <v>0</v>
      </c>
      <c r="AJ62" s="26">
        <f t="shared" si="27"/>
        <v>0</v>
      </c>
      <c r="AK62" s="26">
        <f t="shared" si="28"/>
        <v>0</v>
      </c>
      <c r="AL62" s="26">
        <f t="shared" si="29"/>
        <v>0</v>
      </c>
    </row>
    <row r="63" spans="1:38" ht="52.5" customHeight="1" x14ac:dyDescent="0.25">
      <c r="A63" s="29" t="s">
        <v>57</v>
      </c>
      <c r="B63" s="27" t="s">
        <v>163</v>
      </c>
      <c r="C63" s="32" t="s">
        <v>227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f t="shared" si="23"/>
        <v>0</v>
      </c>
      <c r="AG63" s="26">
        <f t="shared" si="24"/>
        <v>0</v>
      </c>
      <c r="AH63" s="26">
        <f t="shared" si="25"/>
        <v>0</v>
      </c>
      <c r="AI63" s="26">
        <f t="shared" si="26"/>
        <v>0</v>
      </c>
      <c r="AJ63" s="26">
        <f t="shared" si="27"/>
        <v>0</v>
      </c>
      <c r="AK63" s="26">
        <f t="shared" si="28"/>
        <v>0</v>
      </c>
      <c r="AL63" s="26">
        <f t="shared" si="29"/>
        <v>0</v>
      </c>
    </row>
    <row r="64" spans="1:38" ht="104.25" customHeight="1" x14ac:dyDescent="0.25">
      <c r="A64" s="29" t="s">
        <v>57</v>
      </c>
      <c r="B64" s="27" t="s">
        <v>311</v>
      </c>
      <c r="C64" s="32" t="s">
        <v>228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f t="shared" si="23"/>
        <v>0</v>
      </c>
      <c r="AG64" s="26">
        <f t="shared" si="24"/>
        <v>0</v>
      </c>
      <c r="AH64" s="26">
        <f t="shared" si="25"/>
        <v>0</v>
      </c>
      <c r="AI64" s="26">
        <f t="shared" si="26"/>
        <v>0</v>
      </c>
      <c r="AJ64" s="26">
        <f t="shared" si="27"/>
        <v>0</v>
      </c>
      <c r="AK64" s="26">
        <f t="shared" si="28"/>
        <v>0</v>
      </c>
      <c r="AL64" s="26">
        <f t="shared" si="29"/>
        <v>0</v>
      </c>
    </row>
    <row r="65" spans="1:38" ht="72.75" customHeight="1" x14ac:dyDescent="0.25">
      <c r="A65" s="29" t="s">
        <v>57</v>
      </c>
      <c r="B65" s="27" t="s">
        <v>164</v>
      </c>
      <c r="C65" s="32" t="s">
        <v>229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f t="shared" si="23"/>
        <v>0</v>
      </c>
      <c r="AG65" s="26">
        <f t="shared" si="24"/>
        <v>0</v>
      </c>
      <c r="AH65" s="26">
        <f t="shared" si="25"/>
        <v>0</v>
      </c>
      <c r="AI65" s="26">
        <f t="shared" si="26"/>
        <v>0</v>
      </c>
      <c r="AJ65" s="26">
        <f t="shared" si="27"/>
        <v>0</v>
      </c>
      <c r="AK65" s="26">
        <f t="shared" si="28"/>
        <v>0</v>
      </c>
      <c r="AL65" s="26">
        <f t="shared" si="29"/>
        <v>0</v>
      </c>
    </row>
    <row r="66" spans="1:38" ht="74.25" customHeight="1" x14ac:dyDescent="0.25">
      <c r="A66" s="29" t="s">
        <v>57</v>
      </c>
      <c r="B66" s="27" t="s">
        <v>165</v>
      </c>
      <c r="C66" s="32" t="s">
        <v>230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33">
        <v>4.7026899999999996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f t="shared" si="23"/>
        <v>0</v>
      </c>
      <c r="AG66" s="33">
        <f t="shared" si="24"/>
        <v>4.7026899999999996</v>
      </c>
      <c r="AH66" s="26">
        <f t="shared" si="25"/>
        <v>0</v>
      </c>
      <c r="AI66" s="26">
        <f t="shared" si="26"/>
        <v>0</v>
      </c>
      <c r="AJ66" s="26">
        <f t="shared" si="27"/>
        <v>0</v>
      </c>
      <c r="AK66" s="26">
        <f t="shared" si="28"/>
        <v>0</v>
      </c>
      <c r="AL66" s="26">
        <f t="shared" si="29"/>
        <v>0</v>
      </c>
    </row>
    <row r="67" spans="1:38" ht="66.75" customHeight="1" x14ac:dyDescent="0.25">
      <c r="A67" s="29" t="s">
        <v>57</v>
      </c>
      <c r="B67" s="27" t="s">
        <v>166</v>
      </c>
      <c r="C67" s="32" t="s">
        <v>231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f t="shared" si="23"/>
        <v>0</v>
      </c>
      <c r="AG67" s="26">
        <f t="shared" si="24"/>
        <v>0</v>
      </c>
      <c r="AH67" s="26">
        <f t="shared" si="25"/>
        <v>0</v>
      </c>
      <c r="AI67" s="26">
        <f t="shared" si="26"/>
        <v>0</v>
      </c>
      <c r="AJ67" s="26">
        <f t="shared" si="27"/>
        <v>0</v>
      </c>
      <c r="AK67" s="26">
        <f t="shared" si="28"/>
        <v>0</v>
      </c>
      <c r="AL67" s="26">
        <f t="shared" si="29"/>
        <v>0</v>
      </c>
    </row>
    <row r="68" spans="1:38" ht="72.75" customHeight="1" x14ac:dyDescent="0.25">
      <c r="A68" s="29" t="s">
        <v>57</v>
      </c>
      <c r="B68" s="27" t="s">
        <v>167</v>
      </c>
      <c r="C68" s="32" t="s">
        <v>232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f t="shared" si="23"/>
        <v>0</v>
      </c>
      <c r="AG68" s="26">
        <f t="shared" si="24"/>
        <v>0</v>
      </c>
      <c r="AH68" s="26">
        <f t="shared" si="25"/>
        <v>0</v>
      </c>
      <c r="AI68" s="26">
        <f t="shared" si="26"/>
        <v>0</v>
      </c>
      <c r="AJ68" s="26">
        <f t="shared" si="27"/>
        <v>0</v>
      </c>
      <c r="AK68" s="26">
        <f t="shared" si="28"/>
        <v>0</v>
      </c>
      <c r="AL68" s="26">
        <f t="shared" si="29"/>
        <v>0</v>
      </c>
    </row>
    <row r="69" spans="1:38" ht="57" customHeight="1" x14ac:dyDescent="0.25">
      <c r="A69" s="29" t="s">
        <v>57</v>
      </c>
      <c r="B69" s="27" t="s">
        <v>168</v>
      </c>
      <c r="C69" s="32" t="s">
        <v>233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f t="shared" si="23"/>
        <v>0</v>
      </c>
      <c r="AG69" s="26">
        <f t="shared" si="24"/>
        <v>0</v>
      </c>
      <c r="AH69" s="26">
        <f t="shared" si="25"/>
        <v>0</v>
      </c>
      <c r="AI69" s="26">
        <f t="shared" si="26"/>
        <v>0</v>
      </c>
      <c r="AJ69" s="26">
        <f t="shared" si="27"/>
        <v>0</v>
      </c>
      <c r="AK69" s="26">
        <f t="shared" si="28"/>
        <v>0</v>
      </c>
      <c r="AL69" s="26">
        <f t="shared" si="29"/>
        <v>0</v>
      </c>
    </row>
    <row r="70" spans="1:38" ht="57" customHeight="1" x14ac:dyDescent="0.25">
      <c r="A70" s="29" t="s">
        <v>57</v>
      </c>
      <c r="B70" s="27" t="s">
        <v>169</v>
      </c>
      <c r="C70" s="32" t="s">
        <v>234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f t="shared" si="23"/>
        <v>0</v>
      </c>
      <c r="AG70" s="26">
        <f t="shared" si="24"/>
        <v>0</v>
      </c>
      <c r="AH70" s="26">
        <f t="shared" si="25"/>
        <v>0</v>
      </c>
      <c r="AI70" s="26">
        <f t="shared" si="26"/>
        <v>0</v>
      </c>
      <c r="AJ70" s="26">
        <f t="shared" si="27"/>
        <v>0</v>
      </c>
      <c r="AK70" s="26">
        <f t="shared" si="28"/>
        <v>0</v>
      </c>
      <c r="AL70" s="26">
        <f t="shared" si="29"/>
        <v>0</v>
      </c>
    </row>
    <row r="71" spans="1:38" ht="48.75" customHeight="1" x14ac:dyDescent="0.25">
      <c r="A71" s="29" t="s">
        <v>57</v>
      </c>
      <c r="B71" s="27" t="s">
        <v>170</v>
      </c>
      <c r="C71" s="32" t="s">
        <v>235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f t="shared" si="23"/>
        <v>0</v>
      </c>
      <c r="AG71" s="26">
        <f t="shared" si="24"/>
        <v>0</v>
      </c>
      <c r="AH71" s="26">
        <f t="shared" si="25"/>
        <v>0</v>
      </c>
      <c r="AI71" s="26">
        <f t="shared" si="26"/>
        <v>0</v>
      </c>
      <c r="AJ71" s="26">
        <f t="shared" si="27"/>
        <v>0</v>
      </c>
      <c r="AK71" s="26">
        <f t="shared" si="28"/>
        <v>0</v>
      </c>
      <c r="AL71" s="26">
        <f t="shared" si="29"/>
        <v>0</v>
      </c>
    </row>
    <row r="72" spans="1:38" ht="99.75" customHeight="1" x14ac:dyDescent="0.25">
      <c r="A72" s="29" t="s">
        <v>57</v>
      </c>
      <c r="B72" s="27" t="s">
        <v>171</v>
      </c>
      <c r="C72" s="32" t="s">
        <v>236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33">
        <v>4.4281699999999997</v>
      </c>
      <c r="AA72" s="26">
        <v>0</v>
      </c>
      <c r="AB72" s="26">
        <v>0</v>
      </c>
      <c r="AC72" s="33">
        <v>2.64</v>
      </c>
      <c r="AD72" s="26">
        <v>0</v>
      </c>
      <c r="AE72" s="26">
        <v>0</v>
      </c>
      <c r="AF72" s="26">
        <f t="shared" si="23"/>
        <v>0</v>
      </c>
      <c r="AG72" s="33">
        <f t="shared" si="24"/>
        <v>4.4281699999999997</v>
      </c>
      <c r="AH72" s="26">
        <f t="shared" si="25"/>
        <v>0</v>
      </c>
      <c r="AI72" s="26">
        <f t="shared" si="26"/>
        <v>0</v>
      </c>
      <c r="AJ72" s="26">
        <f t="shared" si="27"/>
        <v>2.64</v>
      </c>
      <c r="AK72" s="26">
        <f t="shared" si="28"/>
        <v>0</v>
      </c>
      <c r="AL72" s="26">
        <f t="shared" si="29"/>
        <v>0</v>
      </c>
    </row>
    <row r="73" spans="1:38" ht="74.25" customHeight="1" x14ac:dyDescent="0.25">
      <c r="A73" s="29" t="s">
        <v>57</v>
      </c>
      <c r="B73" s="27" t="s">
        <v>172</v>
      </c>
      <c r="C73" s="32" t="s">
        <v>237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f t="shared" si="23"/>
        <v>0</v>
      </c>
      <c r="AG73" s="26">
        <f t="shared" si="24"/>
        <v>0</v>
      </c>
      <c r="AH73" s="26">
        <f t="shared" si="25"/>
        <v>0</v>
      </c>
      <c r="AI73" s="26">
        <f t="shared" si="26"/>
        <v>0</v>
      </c>
      <c r="AJ73" s="26">
        <f t="shared" si="27"/>
        <v>0</v>
      </c>
      <c r="AK73" s="26">
        <f t="shared" si="28"/>
        <v>0</v>
      </c>
      <c r="AL73" s="26">
        <f t="shared" si="29"/>
        <v>0</v>
      </c>
    </row>
    <row r="74" spans="1:38" ht="90" customHeight="1" x14ac:dyDescent="0.25">
      <c r="A74" s="29" t="s">
        <v>57</v>
      </c>
      <c r="B74" s="27" t="s">
        <v>173</v>
      </c>
      <c r="C74" s="32" t="s">
        <v>238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f t="shared" si="23"/>
        <v>0</v>
      </c>
      <c r="AG74" s="26">
        <f t="shared" si="24"/>
        <v>0</v>
      </c>
      <c r="AH74" s="26">
        <f t="shared" si="25"/>
        <v>0</v>
      </c>
      <c r="AI74" s="26">
        <f t="shared" si="26"/>
        <v>0</v>
      </c>
      <c r="AJ74" s="26">
        <f t="shared" si="27"/>
        <v>0</v>
      </c>
      <c r="AK74" s="26">
        <f t="shared" si="28"/>
        <v>0</v>
      </c>
      <c r="AL74" s="26">
        <f t="shared" si="29"/>
        <v>0</v>
      </c>
    </row>
    <row r="75" spans="1:38" ht="90.75" customHeight="1" x14ac:dyDescent="0.25">
      <c r="A75" s="29" t="s">
        <v>57</v>
      </c>
      <c r="B75" s="27" t="s">
        <v>317</v>
      </c>
      <c r="C75" s="32" t="s">
        <v>318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33">
        <v>1.99318</v>
      </c>
      <c r="AA75" s="26">
        <v>0</v>
      </c>
      <c r="AB75" s="26">
        <v>0</v>
      </c>
      <c r="AC75" s="26">
        <v>0.90500000000000003</v>
      </c>
      <c r="AD75" s="26">
        <v>0</v>
      </c>
      <c r="AE75" s="26">
        <v>0</v>
      </c>
      <c r="AF75" s="26">
        <f t="shared" ref="AF75" si="30">D75+K75+R75+Y75</f>
        <v>0</v>
      </c>
      <c r="AG75" s="33">
        <f t="shared" ref="AG75" si="31">E75+L75+S75+Z75</f>
        <v>1.99318</v>
      </c>
      <c r="AH75" s="26">
        <f t="shared" ref="AH75" si="32">F75+M75+T75+AA75</f>
        <v>0</v>
      </c>
      <c r="AI75" s="26">
        <f t="shared" ref="AI75" si="33">G75+N75+U75+AB75</f>
        <v>0</v>
      </c>
      <c r="AJ75" s="26">
        <f t="shared" ref="AJ75" si="34">H75+O75+V75+AC75</f>
        <v>0.90500000000000003</v>
      </c>
      <c r="AK75" s="26">
        <f t="shared" ref="AK75" si="35">I75+P75+W75+AD75</f>
        <v>0</v>
      </c>
      <c r="AL75" s="26">
        <f t="shared" ref="AL75" si="36">J75+Q75+X75+AE75</f>
        <v>0</v>
      </c>
    </row>
    <row r="76" spans="1:38" ht="87" customHeight="1" x14ac:dyDescent="0.25">
      <c r="A76" s="29" t="s">
        <v>57</v>
      </c>
      <c r="B76" s="27" t="s">
        <v>174</v>
      </c>
      <c r="C76" s="32" t="s">
        <v>239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f t="shared" si="23"/>
        <v>0</v>
      </c>
      <c r="AG76" s="26">
        <f t="shared" si="24"/>
        <v>0</v>
      </c>
      <c r="AH76" s="26">
        <f t="shared" si="25"/>
        <v>0</v>
      </c>
      <c r="AI76" s="26">
        <f t="shared" si="26"/>
        <v>0</v>
      </c>
      <c r="AJ76" s="26">
        <f t="shared" si="27"/>
        <v>0</v>
      </c>
      <c r="AK76" s="26">
        <f t="shared" si="28"/>
        <v>0</v>
      </c>
      <c r="AL76" s="26">
        <f t="shared" si="29"/>
        <v>0</v>
      </c>
    </row>
    <row r="77" spans="1:38" ht="90" customHeight="1" x14ac:dyDescent="0.25">
      <c r="A77" s="29" t="s">
        <v>57</v>
      </c>
      <c r="B77" s="27" t="s">
        <v>175</v>
      </c>
      <c r="C77" s="32" t="s">
        <v>240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f t="shared" si="23"/>
        <v>0</v>
      </c>
      <c r="AG77" s="26">
        <f t="shared" si="24"/>
        <v>0</v>
      </c>
      <c r="AH77" s="26">
        <f t="shared" si="25"/>
        <v>0</v>
      </c>
      <c r="AI77" s="26">
        <f t="shared" si="26"/>
        <v>0</v>
      </c>
      <c r="AJ77" s="26">
        <f t="shared" si="27"/>
        <v>0</v>
      </c>
      <c r="AK77" s="26">
        <f t="shared" si="28"/>
        <v>0</v>
      </c>
      <c r="AL77" s="26">
        <f t="shared" si="29"/>
        <v>0</v>
      </c>
    </row>
    <row r="78" spans="1:38" ht="82.5" customHeight="1" x14ac:dyDescent="0.25">
      <c r="A78" s="29" t="s">
        <v>57</v>
      </c>
      <c r="B78" s="27" t="s">
        <v>176</v>
      </c>
      <c r="C78" s="32" t="s">
        <v>241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f t="shared" si="23"/>
        <v>0</v>
      </c>
      <c r="AG78" s="26">
        <f t="shared" si="24"/>
        <v>0</v>
      </c>
      <c r="AH78" s="26">
        <f t="shared" si="25"/>
        <v>0</v>
      </c>
      <c r="AI78" s="26">
        <f t="shared" si="26"/>
        <v>0</v>
      </c>
      <c r="AJ78" s="26">
        <f t="shared" si="27"/>
        <v>0</v>
      </c>
      <c r="AK78" s="26">
        <f t="shared" si="28"/>
        <v>0</v>
      </c>
      <c r="AL78" s="26">
        <f t="shared" si="29"/>
        <v>0</v>
      </c>
    </row>
    <row r="79" spans="1:38" ht="85.5" customHeight="1" x14ac:dyDescent="0.25">
      <c r="A79" s="29" t="s">
        <v>57</v>
      </c>
      <c r="B79" s="27" t="s">
        <v>177</v>
      </c>
      <c r="C79" s="32" t="s">
        <v>242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f t="shared" si="23"/>
        <v>0</v>
      </c>
      <c r="AG79" s="26">
        <f t="shared" si="24"/>
        <v>0</v>
      </c>
      <c r="AH79" s="26">
        <f t="shared" si="25"/>
        <v>0</v>
      </c>
      <c r="AI79" s="26">
        <f t="shared" si="26"/>
        <v>0</v>
      </c>
      <c r="AJ79" s="26">
        <f t="shared" si="27"/>
        <v>0</v>
      </c>
      <c r="AK79" s="26">
        <f t="shared" si="28"/>
        <v>0</v>
      </c>
      <c r="AL79" s="26">
        <f t="shared" si="29"/>
        <v>0</v>
      </c>
    </row>
    <row r="80" spans="1:38" ht="72.75" customHeight="1" x14ac:dyDescent="0.25">
      <c r="A80" s="29" t="s">
        <v>57</v>
      </c>
      <c r="B80" s="27" t="s">
        <v>178</v>
      </c>
      <c r="C80" s="32" t="s">
        <v>243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0.12776999999999999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f t="shared" si="23"/>
        <v>0</v>
      </c>
      <c r="AG80" s="33">
        <f t="shared" si="24"/>
        <v>0.12776999999999999</v>
      </c>
      <c r="AH80" s="26">
        <f t="shared" si="25"/>
        <v>0</v>
      </c>
      <c r="AI80" s="26">
        <f t="shared" si="26"/>
        <v>0</v>
      </c>
      <c r="AJ80" s="26">
        <f t="shared" si="27"/>
        <v>0</v>
      </c>
      <c r="AK80" s="26">
        <f t="shared" si="28"/>
        <v>0</v>
      </c>
      <c r="AL80" s="26">
        <f t="shared" si="29"/>
        <v>0</v>
      </c>
    </row>
    <row r="81" spans="1:38" ht="69.75" customHeight="1" x14ac:dyDescent="0.25">
      <c r="A81" s="29" t="s">
        <v>57</v>
      </c>
      <c r="B81" s="27" t="s">
        <v>179</v>
      </c>
      <c r="C81" s="32" t="s">
        <v>244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33">
        <v>3.90862</v>
      </c>
      <c r="AA81" s="26">
        <v>0</v>
      </c>
      <c r="AB81" s="26">
        <v>0</v>
      </c>
      <c r="AC81" s="33">
        <v>8.39</v>
      </c>
      <c r="AD81" s="26">
        <v>0</v>
      </c>
      <c r="AE81" s="26">
        <v>0</v>
      </c>
      <c r="AF81" s="26">
        <f t="shared" si="23"/>
        <v>0</v>
      </c>
      <c r="AG81" s="33">
        <f t="shared" si="24"/>
        <v>3.90862</v>
      </c>
      <c r="AH81" s="26">
        <f t="shared" si="25"/>
        <v>0</v>
      </c>
      <c r="AI81" s="26">
        <f t="shared" si="26"/>
        <v>0</v>
      </c>
      <c r="AJ81" s="26">
        <f t="shared" si="27"/>
        <v>8.39</v>
      </c>
      <c r="AK81" s="26">
        <f t="shared" si="28"/>
        <v>0</v>
      </c>
      <c r="AL81" s="26">
        <f t="shared" si="29"/>
        <v>0</v>
      </c>
    </row>
    <row r="82" spans="1:38" ht="69.75" customHeight="1" x14ac:dyDescent="0.25">
      <c r="A82" s="29" t="s">
        <v>57</v>
      </c>
      <c r="B82" s="27" t="s">
        <v>180</v>
      </c>
      <c r="C82" s="32" t="s">
        <v>245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f t="shared" si="23"/>
        <v>0</v>
      </c>
      <c r="AG82" s="26">
        <f t="shared" si="24"/>
        <v>0</v>
      </c>
      <c r="AH82" s="26">
        <f t="shared" si="25"/>
        <v>0</v>
      </c>
      <c r="AI82" s="26">
        <f t="shared" si="26"/>
        <v>0</v>
      </c>
      <c r="AJ82" s="26">
        <f t="shared" si="27"/>
        <v>0</v>
      </c>
      <c r="AK82" s="26">
        <f t="shared" si="28"/>
        <v>0</v>
      </c>
      <c r="AL82" s="26">
        <f t="shared" si="29"/>
        <v>0</v>
      </c>
    </row>
    <row r="83" spans="1:38" ht="57" customHeight="1" x14ac:dyDescent="0.25">
      <c r="A83" s="29" t="s">
        <v>57</v>
      </c>
      <c r="B83" s="27" t="s">
        <v>181</v>
      </c>
      <c r="C83" s="32" t="s">
        <v>246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33">
        <v>6.7276800000000003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f t="shared" si="23"/>
        <v>0</v>
      </c>
      <c r="AG83" s="33">
        <f t="shared" si="24"/>
        <v>6.7276800000000003</v>
      </c>
      <c r="AH83" s="26">
        <f t="shared" si="25"/>
        <v>0</v>
      </c>
      <c r="AI83" s="26">
        <f t="shared" si="26"/>
        <v>0</v>
      </c>
      <c r="AJ83" s="26">
        <f t="shared" si="27"/>
        <v>0</v>
      </c>
      <c r="AK83" s="26">
        <f t="shared" si="28"/>
        <v>0</v>
      </c>
      <c r="AL83" s="26">
        <f t="shared" si="29"/>
        <v>0</v>
      </c>
    </row>
    <row r="84" spans="1:38" ht="69.75" customHeight="1" x14ac:dyDescent="0.25">
      <c r="A84" s="29" t="s">
        <v>57</v>
      </c>
      <c r="B84" s="27" t="s">
        <v>182</v>
      </c>
      <c r="C84" s="32" t="s">
        <v>296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f t="shared" si="23"/>
        <v>0</v>
      </c>
      <c r="AG84" s="26">
        <f t="shared" si="24"/>
        <v>0</v>
      </c>
      <c r="AH84" s="26">
        <f t="shared" si="25"/>
        <v>0</v>
      </c>
      <c r="AI84" s="26">
        <f t="shared" si="26"/>
        <v>0</v>
      </c>
      <c r="AJ84" s="26">
        <f t="shared" si="27"/>
        <v>0</v>
      </c>
      <c r="AK84" s="26">
        <f t="shared" si="28"/>
        <v>0</v>
      </c>
      <c r="AL84" s="26">
        <f t="shared" si="29"/>
        <v>0</v>
      </c>
    </row>
    <row r="85" spans="1:38" ht="60" customHeight="1" x14ac:dyDescent="0.25">
      <c r="A85" s="29" t="s">
        <v>57</v>
      </c>
      <c r="B85" s="27" t="s">
        <v>183</v>
      </c>
      <c r="C85" s="32" t="s">
        <v>247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f t="shared" si="23"/>
        <v>0</v>
      </c>
      <c r="AG85" s="26">
        <f t="shared" si="24"/>
        <v>0</v>
      </c>
      <c r="AH85" s="26">
        <f t="shared" si="25"/>
        <v>0</v>
      </c>
      <c r="AI85" s="26">
        <f t="shared" si="26"/>
        <v>0</v>
      </c>
      <c r="AJ85" s="26">
        <f t="shared" si="27"/>
        <v>0</v>
      </c>
      <c r="AK85" s="26">
        <f t="shared" si="28"/>
        <v>0</v>
      </c>
      <c r="AL85" s="26">
        <f t="shared" si="29"/>
        <v>0</v>
      </c>
    </row>
    <row r="86" spans="1:38" ht="72.75" customHeight="1" x14ac:dyDescent="0.25">
      <c r="A86" s="29" t="s">
        <v>57</v>
      </c>
      <c r="B86" s="27" t="s">
        <v>184</v>
      </c>
      <c r="C86" s="32" t="s">
        <v>248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33">
        <v>4.6756599999999997</v>
      </c>
      <c r="AA86" s="26">
        <v>0</v>
      </c>
      <c r="AB86" s="26">
        <v>0</v>
      </c>
      <c r="AC86" s="33">
        <v>6.9850000000000003</v>
      </c>
      <c r="AD86" s="26">
        <v>0</v>
      </c>
      <c r="AE86" s="26">
        <v>0</v>
      </c>
      <c r="AF86" s="26">
        <f t="shared" si="23"/>
        <v>0</v>
      </c>
      <c r="AG86" s="33">
        <f t="shared" si="24"/>
        <v>4.6756599999999997</v>
      </c>
      <c r="AH86" s="26">
        <f t="shared" si="25"/>
        <v>0</v>
      </c>
      <c r="AI86" s="26">
        <f t="shared" si="26"/>
        <v>0</v>
      </c>
      <c r="AJ86" s="26">
        <f t="shared" si="27"/>
        <v>6.9850000000000003</v>
      </c>
      <c r="AK86" s="26">
        <f t="shared" si="28"/>
        <v>0</v>
      </c>
      <c r="AL86" s="26">
        <f t="shared" si="29"/>
        <v>0</v>
      </c>
    </row>
    <row r="87" spans="1:38" ht="69.75" customHeight="1" x14ac:dyDescent="0.25">
      <c r="A87" s="29" t="s">
        <v>57</v>
      </c>
      <c r="B87" s="27" t="s">
        <v>310</v>
      </c>
      <c r="C87" s="32" t="s">
        <v>249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f t="shared" si="23"/>
        <v>0</v>
      </c>
      <c r="AG87" s="26">
        <f t="shared" si="24"/>
        <v>0</v>
      </c>
      <c r="AH87" s="26">
        <f t="shared" si="25"/>
        <v>0</v>
      </c>
      <c r="AI87" s="26">
        <f t="shared" si="26"/>
        <v>0</v>
      </c>
      <c r="AJ87" s="26">
        <f t="shared" si="27"/>
        <v>0</v>
      </c>
      <c r="AK87" s="26">
        <f t="shared" si="28"/>
        <v>0</v>
      </c>
      <c r="AL87" s="26">
        <f t="shared" si="29"/>
        <v>0</v>
      </c>
    </row>
    <row r="88" spans="1:38" ht="102.75" customHeight="1" x14ac:dyDescent="0.25">
      <c r="A88" s="29" t="s">
        <v>57</v>
      </c>
      <c r="B88" s="27" t="s">
        <v>185</v>
      </c>
      <c r="C88" s="32" t="s">
        <v>250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6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f t="shared" si="23"/>
        <v>0</v>
      </c>
      <c r="AG88" s="26">
        <f t="shared" si="24"/>
        <v>0</v>
      </c>
      <c r="AH88" s="26">
        <f t="shared" si="25"/>
        <v>0</v>
      </c>
      <c r="AI88" s="26">
        <f t="shared" si="26"/>
        <v>0</v>
      </c>
      <c r="AJ88" s="26">
        <f t="shared" si="27"/>
        <v>0</v>
      </c>
      <c r="AK88" s="26">
        <f t="shared" si="28"/>
        <v>0</v>
      </c>
      <c r="AL88" s="26">
        <f t="shared" si="29"/>
        <v>0</v>
      </c>
    </row>
    <row r="89" spans="1:38" ht="55.5" customHeight="1" x14ac:dyDescent="0.25">
      <c r="A89" s="29" t="s">
        <v>57</v>
      </c>
      <c r="B89" s="27" t="s">
        <v>323</v>
      </c>
      <c r="C89" s="32" t="s">
        <v>251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7.1392100000000003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f t="shared" si="23"/>
        <v>0</v>
      </c>
      <c r="AG89" s="33">
        <f t="shared" si="24"/>
        <v>7.1392100000000003</v>
      </c>
      <c r="AH89" s="26">
        <f t="shared" si="25"/>
        <v>0</v>
      </c>
      <c r="AI89" s="26">
        <f t="shared" si="26"/>
        <v>0</v>
      </c>
      <c r="AJ89" s="26">
        <f t="shared" si="27"/>
        <v>0</v>
      </c>
      <c r="AK89" s="26">
        <f t="shared" si="28"/>
        <v>0</v>
      </c>
      <c r="AL89" s="26">
        <f t="shared" si="29"/>
        <v>0</v>
      </c>
    </row>
    <row r="90" spans="1:38" ht="84" customHeight="1" x14ac:dyDescent="0.25">
      <c r="A90" s="29" t="s">
        <v>57</v>
      </c>
      <c r="B90" s="27" t="s">
        <v>186</v>
      </c>
      <c r="C90" s="32" t="s">
        <v>252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f t="shared" si="23"/>
        <v>0</v>
      </c>
      <c r="AG90" s="26">
        <f t="shared" si="24"/>
        <v>0</v>
      </c>
      <c r="AH90" s="26">
        <f t="shared" si="25"/>
        <v>0</v>
      </c>
      <c r="AI90" s="26">
        <f t="shared" si="26"/>
        <v>0</v>
      </c>
      <c r="AJ90" s="26">
        <f t="shared" si="27"/>
        <v>0</v>
      </c>
      <c r="AK90" s="26">
        <f t="shared" si="28"/>
        <v>0</v>
      </c>
      <c r="AL90" s="26">
        <f t="shared" si="29"/>
        <v>0</v>
      </c>
    </row>
    <row r="91" spans="1:38" ht="50.25" customHeight="1" x14ac:dyDescent="0.25">
      <c r="A91" s="29" t="s">
        <v>57</v>
      </c>
      <c r="B91" s="27" t="s">
        <v>187</v>
      </c>
      <c r="C91" s="32" t="s">
        <v>253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f t="shared" si="23"/>
        <v>0</v>
      </c>
      <c r="AG91" s="26">
        <f t="shared" si="24"/>
        <v>0</v>
      </c>
      <c r="AH91" s="26">
        <f t="shared" si="25"/>
        <v>0</v>
      </c>
      <c r="AI91" s="26">
        <f t="shared" si="26"/>
        <v>0</v>
      </c>
      <c r="AJ91" s="26">
        <f t="shared" si="27"/>
        <v>0</v>
      </c>
      <c r="AK91" s="26">
        <f t="shared" si="28"/>
        <v>0</v>
      </c>
      <c r="AL91" s="26">
        <f t="shared" si="29"/>
        <v>0</v>
      </c>
    </row>
    <row r="92" spans="1:38" ht="50.25" customHeight="1" x14ac:dyDescent="0.25">
      <c r="A92" s="29" t="s">
        <v>57</v>
      </c>
      <c r="B92" s="27" t="s">
        <v>325</v>
      </c>
      <c r="C92" s="32" t="s">
        <v>326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6">
        <v>0</v>
      </c>
      <c r="AB92" s="26">
        <v>0</v>
      </c>
      <c r="AC92" s="26">
        <v>0</v>
      </c>
      <c r="AD92" s="26">
        <v>0</v>
      </c>
      <c r="AE92" s="26">
        <v>0</v>
      </c>
      <c r="AF92" s="26">
        <f t="shared" ref="AF92:AF93" si="37">D92+K92+R92+Y92</f>
        <v>0</v>
      </c>
      <c r="AG92" s="26">
        <f t="shared" ref="AG92:AG93" si="38">E92+L92+S92+Z92</f>
        <v>0</v>
      </c>
      <c r="AH92" s="26">
        <f t="shared" ref="AH92:AH93" si="39">F92+M92+T92+AA92</f>
        <v>0</v>
      </c>
      <c r="AI92" s="26">
        <f t="shared" ref="AI92:AI93" si="40">G92+N92+U92+AB92</f>
        <v>0</v>
      </c>
      <c r="AJ92" s="26">
        <f t="shared" ref="AJ92:AJ93" si="41">H92+O92+V92+AC92</f>
        <v>0</v>
      </c>
      <c r="AK92" s="26">
        <f t="shared" ref="AK92:AK93" si="42">I92+P92+W92+AD92</f>
        <v>0</v>
      </c>
      <c r="AL92" s="26">
        <f t="shared" ref="AL92:AL93" si="43">J92+Q92+X92+AE92</f>
        <v>0</v>
      </c>
    </row>
    <row r="93" spans="1:38" ht="50.25" customHeight="1" x14ac:dyDescent="0.25">
      <c r="A93" s="29" t="s">
        <v>57</v>
      </c>
      <c r="B93" s="27" t="s">
        <v>327</v>
      </c>
      <c r="C93" s="32" t="s">
        <v>328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0</v>
      </c>
      <c r="U93" s="26">
        <v>0</v>
      </c>
      <c r="V93" s="26">
        <v>0</v>
      </c>
      <c r="W93" s="26">
        <v>0</v>
      </c>
      <c r="X93" s="26">
        <v>0</v>
      </c>
      <c r="Y93" s="26">
        <v>0</v>
      </c>
      <c r="Z93" s="33">
        <v>1.3915999999999999</v>
      </c>
      <c r="AA93" s="26">
        <v>0</v>
      </c>
      <c r="AB93" s="26">
        <v>0</v>
      </c>
      <c r="AC93" s="26">
        <v>1</v>
      </c>
      <c r="AD93" s="26">
        <v>0</v>
      </c>
      <c r="AE93" s="26">
        <v>0</v>
      </c>
      <c r="AF93" s="26">
        <f t="shared" si="37"/>
        <v>0</v>
      </c>
      <c r="AG93" s="33">
        <f t="shared" si="38"/>
        <v>1.3915999999999999</v>
      </c>
      <c r="AH93" s="26">
        <f t="shared" si="39"/>
        <v>0</v>
      </c>
      <c r="AI93" s="26">
        <f t="shared" si="40"/>
        <v>0</v>
      </c>
      <c r="AJ93" s="26">
        <f t="shared" si="41"/>
        <v>1</v>
      </c>
      <c r="AK93" s="26">
        <f t="shared" si="42"/>
        <v>0</v>
      </c>
      <c r="AL93" s="26">
        <f t="shared" si="43"/>
        <v>0</v>
      </c>
    </row>
    <row r="94" spans="1:38" ht="63" x14ac:dyDescent="0.25">
      <c r="A94" s="21" t="s">
        <v>58</v>
      </c>
      <c r="B94" s="22" t="s">
        <v>120</v>
      </c>
      <c r="C94" s="31" t="s">
        <v>153</v>
      </c>
      <c r="D94" s="24" t="s">
        <v>299</v>
      </c>
      <c r="E94" s="24" t="s">
        <v>299</v>
      </c>
      <c r="F94" s="24" t="s">
        <v>299</v>
      </c>
      <c r="G94" s="24" t="s">
        <v>299</v>
      </c>
      <c r="H94" s="24" t="s">
        <v>299</v>
      </c>
      <c r="I94" s="24" t="s">
        <v>299</v>
      </c>
      <c r="J94" s="24" t="s">
        <v>299</v>
      </c>
      <c r="K94" s="24" t="s">
        <v>299</v>
      </c>
      <c r="L94" s="24" t="s">
        <v>299</v>
      </c>
      <c r="M94" s="24" t="s">
        <v>299</v>
      </c>
      <c r="N94" s="24" t="s">
        <v>299</v>
      </c>
      <c r="O94" s="24" t="s">
        <v>299</v>
      </c>
      <c r="P94" s="24" t="s">
        <v>299</v>
      </c>
      <c r="Q94" s="24" t="s">
        <v>299</v>
      </c>
      <c r="R94" s="24" t="s">
        <v>299</v>
      </c>
      <c r="S94" s="24" t="s">
        <v>299</v>
      </c>
      <c r="T94" s="24" t="s">
        <v>299</v>
      </c>
      <c r="U94" s="24" t="s">
        <v>299</v>
      </c>
      <c r="V94" s="24" t="s">
        <v>299</v>
      </c>
      <c r="W94" s="24" t="s">
        <v>299</v>
      </c>
      <c r="X94" s="24" t="s">
        <v>299</v>
      </c>
      <c r="Y94" s="24" t="s">
        <v>299</v>
      </c>
      <c r="Z94" s="24" t="s">
        <v>299</v>
      </c>
      <c r="AA94" s="24" t="s">
        <v>299</v>
      </c>
      <c r="AB94" s="24" t="s">
        <v>299</v>
      </c>
      <c r="AC94" s="24" t="s">
        <v>299</v>
      </c>
      <c r="AD94" s="24" t="s">
        <v>299</v>
      </c>
      <c r="AE94" s="24" t="s">
        <v>299</v>
      </c>
      <c r="AF94" s="24" t="s">
        <v>299</v>
      </c>
      <c r="AG94" s="24" t="s">
        <v>299</v>
      </c>
      <c r="AH94" s="24" t="s">
        <v>299</v>
      </c>
      <c r="AI94" s="24" t="s">
        <v>299</v>
      </c>
      <c r="AJ94" s="24" t="s">
        <v>299</v>
      </c>
      <c r="AK94" s="24" t="s">
        <v>299</v>
      </c>
      <c r="AL94" s="24" t="s">
        <v>299</v>
      </c>
    </row>
    <row r="95" spans="1:38" ht="47.25" x14ac:dyDescent="0.25">
      <c r="A95" s="21" t="s">
        <v>60</v>
      </c>
      <c r="B95" s="22" t="s">
        <v>121</v>
      </c>
      <c r="C95" s="31" t="s">
        <v>153</v>
      </c>
      <c r="D95" s="24">
        <f>D96+D98+D102</f>
        <v>0</v>
      </c>
      <c r="E95" s="24">
        <f t="shared" ref="E95:AL95" si="44">E96+E98+E102</f>
        <v>0</v>
      </c>
      <c r="F95" s="24">
        <f t="shared" si="44"/>
        <v>0</v>
      </c>
      <c r="G95" s="24">
        <f t="shared" si="44"/>
        <v>0</v>
      </c>
      <c r="H95" s="24">
        <f t="shared" si="44"/>
        <v>0</v>
      </c>
      <c r="I95" s="24">
        <f t="shared" si="44"/>
        <v>0</v>
      </c>
      <c r="J95" s="24">
        <f t="shared" si="44"/>
        <v>0</v>
      </c>
      <c r="K95" s="24">
        <f t="shared" si="44"/>
        <v>0</v>
      </c>
      <c r="L95" s="24">
        <f t="shared" si="44"/>
        <v>0</v>
      </c>
      <c r="M95" s="24">
        <f t="shared" si="44"/>
        <v>0</v>
      </c>
      <c r="N95" s="24">
        <f t="shared" si="44"/>
        <v>0</v>
      </c>
      <c r="O95" s="24">
        <f t="shared" si="44"/>
        <v>0</v>
      </c>
      <c r="P95" s="24">
        <f t="shared" si="44"/>
        <v>0</v>
      </c>
      <c r="Q95" s="24">
        <f t="shared" si="44"/>
        <v>0</v>
      </c>
      <c r="R95" s="24">
        <f t="shared" si="44"/>
        <v>0</v>
      </c>
      <c r="S95" s="24">
        <f t="shared" si="44"/>
        <v>5.1172599999999999</v>
      </c>
      <c r="T95" s="24">
        <f t="shared" si="44"/>
        <v>0</v>
      </c>
      <c r="U95" s="24">
        <f t="shared" si="44"/>
        <v>0</v>
      </c>
      <c r="V95" s="24">
        <f t="shared" si="44"/>
        <v>0</v>
      </c>
      <c r="W95" s="24">
        <f t="shared" si="44"/>
        <v>0</v>
      </c>
      <c r="X95" s="24">
        <f t="shared" si="44"/>
        <v>112</v>
      </c>
      <c r="Y95" s="24">
        <f t="shared" si="44"/>
        <v>0</v>
      </c>
      <c r="Z95" s="24">
        <f t="shared" si="44"/>
        <v>0</v>
      </c>
      <c r="AA95" s="24">
        <f t="shared" si="44"/>
        <v>0</v>
      </c>
      <c r="AB95" s="24">
        <f t="shared" si="44"/>
        <v>0</v>
      </c>
      <c r="AC95" s="24">
        <f t="shared" si="44"/>
        <v>0</v>
      </c>
      <c r="AD95" s="24">
        <f t="shared" si="44"/>
        <v>0</v>
      </c>
      <c r="AE95" s="24">
        <f t="shared" si="44"/>
        <v>0</v>
      </c>
      <c r="AF95" s="24">
        <f t="shared" si="44"/>
        <v>0</v>
      </c>
      <c r="AG95" s="36">
        <f t="shared" si="44"/>
        <v>5.1172599999999999</v>
      </c>
      <c r="AH95" s="24">
        <f t="shared" si="44"/>
        <v>0</v>
      </c>
      <c r="AI95" s="24">
        <f t="shared" si="44"/>
        <v>0</v>
      </c>
      <c r="AJ95" s="24">
        <f t="shared" si="44"/>
        <v>0</v>
      </c>
      <c r="AK95" s="24">
        <f t="shared" si="44"/>
        <v>0</v>
      </c>
      <c r="AL95" s="24">
        <f t="shared" si="44"/>
        <v>112</v>
      </c>
    </row>
    <row r="96" spans="1:38" ht="47.25" x14ac:dyDescent="0.25">
      <c r="A96" s="21" t="s">
        <v>61</v>
      </c>
      <c r="B96" s="22" t="s">
        <v>122</v>
      </c>
      <c r="C96" s="31" t="s">
        <v>153</v>
      </c>
      <c r="D96" s="24">
        <f>D97</f>
        <v>0</v>
      </c>
      <c r="E96" s="24">
        <f t="shared" ref="E96:AL96" si="45">E97</f>
        <v>0</v>
      </c>
      <c r="F96" s="24">
        <f t="shared" si="45"/>
        <v>0</v>
      </c>
      <c r="G96" s="24">
        <f t="shared" si="45"/>
        <v>0</v>
      </c>
      <c r="H96" s="24">
        <f t="shared" si="45"/>
        <v>0</v>
      </c>
      <c r="I96" s="24">
        <f t="shared" si="45"/>
        <v>0</v>
      </c>
      <c r="J96" s="24">
        <f t="shared" si="45"/>
        <v>0</v>
      </c>
      <c r="K96" s="24">
        <f t="shared" si="45"/>
        <v>0</v>
      </c>
      <c r="L96" s="24">
        <f t="shared" si="45"/>
        <v>0</v>
      </c>
      <c r="M96" s="24">
        <f t="shared" si="45"/>
        <v>0</v>
      </c>
      <c r="N96" s="24">
        <f t="shared" si="45"/>
        <v>0</v>
      </c>
      <c r="O96" s="24">
        <f t="shared" si="45"/>
        <v>0</v>
      </c>
      <c r="P96" s="24">
        <f t="shared" si="45"/>
        <v>0</v>
      </c>
      <c r="Q96" s="24">
        <f t="shared" si="45"/>
        <v>0</v>
      </c>
      <c r="R96" s="24">
        <f t="shared" si="45"/>
        <v>0</v>
      </c>
      <c r="S96" s="24">
        <f t="shared" si="45"/>
        <v>2.3691</v>
      </c>
      <c r="T96" s="24">
        <f t="shared" si="45"/>
        <v>0</v>
      </c>
      <c r="U96" s="24">
        <f t="shared" si="45"/>
        <v>0</v>
      </c>
      <c r="V96" s="24">
        <f t="shared" si="45"/>
        <v>0</v>
      </c>
      <c r="W96" s="24">
        <f t="shared" si="45"/>
        <v>0</v>
      </c>
      <c r="X96" s="24">
        <f t="shared" si="45"/>
        <v>65</v>
      </c>
      <c r="Y96" s="24">
        <f t="shared" si="45"/>
        <v>0</v>
      </c>
      <c r="Z96" s="24">
        <f t="shared" si="45"/>
        <v>0</v>
      </c>
      <c r="AA96" s="24">
        <f t="shared" si="45"/>
        <v>0</v>
      </c>
      <c r="AB96" s="24">
        <f t="shared" si="45"/>
        <v>0</v>
      </c>
      <c r="AC96" s="24">
        <f t="shared" si="45"/>
        <v>0</v>
      </c>
      <c r="AD96" s="24">
        <f t="shared" si="45"/>
        <v>0</v>
      </c>
      <c r="AE96" s="24">
        <f t="shared" si="45"/>
        <v>0</v>
      </c>
      <c r="AF96" s="24">
        <f t="shared" si="45"/>
        <v>0</v>
      </c>
      <c r="AG96" s="36">
        <f t="shared" si="45"/>
        <v>2.3691</v>
      </c>
      <c r="AH96" s="24">
        <f t="shared" si="45"/>
        <v>0</v>
      </c>
      <c r="AI96" s="24">
        <f t="shared" si="45"/>
        <v>0</v>
      </c>
      <c r="AJ96" s="24">
        <f t="shared" si="45"/>
        <v>0</v>
      </c>
      <c r="AK96" s="24">
        <f t="shared" si="45"/>
        <v>0</v>
      </c>
      <c r="AL96" s="24">
        <f t="shared" si="45"/>
        <v>65</v>
      </c>
    </row>
    <row r="97" spans="1:38" ht="31.5" x14ac:dyDescent="0.25">
      <c r="A97" s="29" t="s">
        <v>61</v>
      </c>
      <c r="B97" s="25" t="s">
        <v>312</v>
      </c>
      <c r="C97" s="32" t="s">
        <v>254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33">
        <v>2.3691</v>
      </c>
      <c r="T97" s="26">
        <v>0</v>
      </c>
      <c r="U97" s="26">
        <v>0</v>
      </c>
      <c r="V97" s="26">
        <v>0</v>
      </c>
      <c r="W97" s="26">
        <v>0</v>
      </c>
      <c r="X97" s="34">
        <v>65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f>D97+K97+R97+Y97</f>
        <v>0</v>
      </c>
      <c r="AG97" s="33">
        <f t="shared" ref="AG97:AL97" si="46">E97+L97+S97+Z97</f>
        <v>2.3691</v>
      </c>
      <c r="AH97" s="26">
        <f t="shared" si="46"/>
        <v>0</v>
      </c>
      <c r="AI97" s="26">
        <f t="shared" si="46"/>
        <v>0</v>
      </c>
      <c r="AJ97" s="26">
        <f t="shared" si="46"/>
        <v>0</v>
      </c>
      <c r="AK97" s="26">
        <f t="shared" si="46"/>
        <v>0</v>
      </c>
      <c r="AL97" s="26">
        <f t="shared" si="46"/>
        <v>65</v>
      </c>
    </row>
    <row r="98" spans="1:38" ht="47.25" x14ac:dyDescent="0.25">
      <c r="A98" s="21" t="s">
        <v>62</v>
      </c>
      <c r="B98" s="22" t="s">
        <v>123</v>
      </c>
      <c r="C98" s="31" t="s">
        <v>153</v>
      </c>
      <c r="D98" s="24">
        <f>D99</f>
        <v>0</v>
      </c>
      <c r="E98" s="24">
        <f t="shared" ref="E98:AL98" si="47">E99</f>
        <v>0</v>
      </c>
      <c r="F98" s="24">
        <f t="shared" si="47"/>
        <v>0</v>
      </c>
      <c r="G98" s="24">
        <f t="shared" si="47"/>
        <v>0</v>
      </c>
      <c r="H98" s="24">
        <f t="shared" si="47"/>
        <v>0</v>
      </c>
      <c r="I98" s="24">
        <f t="shared" si="47"/>
        <v>0</v>
      </c>
      <c r="J98" s="24">
        <f t="shared" si="47"/>
        <v>0</v>
      </c>
      <c r="K98" s="24">
        <f t="shared" si="47"/>
        <v>0</v>
      </c>
      <c r="L98" s="24">
        <f t="shared" si="47"/>
        <v>0</v>
      </c>
      <c r="M98" s="24">
        <f t="shared" si="47"/>
        <v>0</v>
      </c>
      <c r="N98" s="24">
        <f t="shared" si="47"/>
        <v>0</v>
      </c>
      <c r="O98" s="24">
        <f t="shared" si="47"/>
        <v>0</v>
      </c>
      <c r="P98" s="24">
        <f t="shared" si="47"/>
        <v>0</v>
      </c>
      <c r="Q98" s="24">
        <f t="shared" si="47"/>
        <v>0</v>
      </c>
      <c r="R98" s="24">
        <f t="shared" si="47"/>
        <v>0</v>
      </c>
      <c r="S98" s="24">
        <f t="shared" si="47"/>
        <v>2.3691</v>
      </c>
      <c r="T98" s="24">
        <f t="shared" si="47"/>
        <v>0</v>
      </c>
      <c r="U98" s="24">
        <f t="shared" si="47"/>
        <v>0</v>
      </c>
      <c r="V98" s="24">
        <f t="shared" si="47"/>
        <v>0</v>
      </c>
      <c r="W98" s="24">
        <f t="shared" si="47"/>
        <v>0</v>
      </c>
      <c r="X98" s="24">
        <f t="shared" si="47"/>
        <v>7</v>
      </c>
      <c r="Y98" s="24">
        <f t="shared" si="47"/>
        <v>0</v>
      </c>
      <c r="Z98" s="24">
        <f t="shared" si="47"/>
        <v>0</v>
      </c>
      <c r="AA98" s="24">
        <f t="shared" si="47"/>
        <v>0</v>
      </c>
      <c r="AB98" s="24">
        <f t="shared" si="47"/>
        <v>0</v>
      </c>
      <c r="AC98" s="24">
        <f t="shared" si="47"/>
        <v>0</v>
      </c>
      <c r="AD98" s="24">
        <f t="shared" si="47"/>
        <v>0</v>
      </c>
      <c r="AE98" s="24">
        <f t="shared" si="47"/>
        <v>0</v>
      </c>
      <c r="AF98" s="24">
        <f t="shared" si="47"/>
        <v>0</v>
      </c>
      <c r="AG98" s="36">
        <f t="shared" si="47"/>
        <v>2.3691</v>
      </c>
      <c r="AH98" s="24">
        <f t="shared" si="47"/>
        <v>0</v>
      </c>
      <c r="AI98" s="24">
        <f t="shared" si="47"/>
        <v>0</v>
      </c>
      <c r="AJ98" s="24">
        <f t="shared" si="47"/>
        <v>0</v>
      </c>
      <c r="AK98" s="24">
        <f t="shared" si="47"/>
        <v>0</v>
      </c>
      <c r="AL98" s="24">
        <f t="shared" si="47"/>
        <v>7</v>
      </c>
    </row>
    <row r="99" spans="1:38" ht="31.5" x14ac:dyDescent="0.25">
      <c r="A99" s="29" t="s">
        <v>62</v>
      </c>
      <c r="B99" s="25" t="s">
        <v>313</v>
      </c>
      <c r="C99" s="32" t="s">
        <v>255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33">
        <v>2.3691</v>
      </c>
      <c r="T99" s="26">
        <v>0</v>
      </c>
      <c r="U99" s="26">
        <v>0</v>
      </c>
      <c r="V99" s="26">
        <v>0</v>
      </c>
      <c r="W99" s="26">
        <v>0</v>
      </c>
      <c r="X99" s="34">
        <v>7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f>D99+K99+R99+Y99</f>
        <v>0</v>
      </c>
      <c r="AG99" s="33">
        <f t="shared" ref="AG99:AL99" si="48">E99+L99+S99+Z99</f>
        <v>2.3691</v>
      </c>
      <c r="AH99" s="26">
        <f t="shared" si="48"/>
        <v>0</v>
      </c>
      <c r="AI99" s="26">
        <f t="shared" si="48"/>
        <v>0</v>
      </c>
      <c r="AJ99" s="26">
        <f t="shared" si="48"/>
        <v>0</v>
      </c>
      <c r="AK99" s="26">
        <f t="shared" si="48"/>
        <v>0</v>
      </c>
      <c r="AL99" s="26">
        <f t="shared" si="48"/>
        <v>7</v>
      </c>
    </row>
    <row r="100" spans="1:38" ht="47.25" x14ac:dyDescent="0.25">
      <c r="A100" s="21" t="s">
        <v>63</v>
      </c>
      <c r="B100" s="22" t="s">
        <v>124</v>
      </c>
      <c r="C100" s="31" t="s">
        <v>153</v>
      </c>
      <c r="D100" s="24" t="s">
        <v>299</v>
      </c>
      <c r="E100" s="24" t="s">
        <v>299</v>
      </c>
      <c r="F100" s="24" t="s">
        <v>299</v>
      </c>
      <c r="G100" s="24" t="s">
        <v>299</v>
      </c>
      <c r="H100" s="24" t="s">
        <v>299</v>
      </c>
      <c r="I100" s="24" t="s">
        <v>299</v>
      </c>
      <c r="J100" s="24" t="s">
        <v>299</v>
      </c>
      <c r="K100" s="24" t="s">
        <v>299</v>
      </c>
      <c r="L100" s="24" t="s">
        <v>299</v>
      </c>
      <c r="M100" s="24" t="s">
        <v>299</v>
      </c>
      <c r="N100" s="24" t="s">
        <v>299</v>
      </c>
      <c r="O100" s="24" t="s">
        <v>299</v>
      </c>
      <c r="P100" s="24" t="s">
        <v>299</v>
      </c>
      <c r="Q100" s="24" t="s">
        <v>299</v>
      </c>
      <c r="R100" s="24" t="s">
        <v>299</v>
      </c>
      <c r="S100" s="24" t="s">
        <v>299</v>
      </c>
      <c r="T100" s="24" t="s">
        <v>299</v>
      </c>
      <c r="U100" s="24" t="s">
        <v>299</v>
      </c>
      <c r="V100" s="24" t="s">
        <v>299</v>
      </c>
      <c r="W100" s="24" t="s">
        <v>299</v>
      </c>
      <c r="X100" s="24" t="s">
        <v>299</v>
      </c>
      <c r="Y100" s="24" t="s">
        <v>299</v>
      </c>
      <c r="Z100" s="24" t="s">
        <v>299</v>
      </c>
      <c r="AA100" s="24" t="s">
        <v>299</v>
      </c>
      <c r="AB100" s="24" t="s">
        <v>299</v>
      </c>
      <c r="AC100" s="24" t="s">
        <v>299</v>
      </c>
      <c r="AD100" s="24" t="s">
        <v>299</v>
      </c>
      <c r="AE100" s="24" t="s">
        <v>299</v>
      </c>
      <c r="AF100" s="24" t="s">
        <v>299</v>
      </c>
      <c r="AG100" s="24" t="s">
        <v>299</v>
      </c>
      <c r="AH100" s="24" t="s">
        <v>299</v>
      </c>
      <c r="AI100" s="24" t="s">
        <v>299</v>
      </c>
      <c r="AJ100" s="24" t="s">
        <v>299</v>
      </c>
      <c r="AK100" s="24" t="s">
        <v>299</v>
      </c>
      <c r="AL100" s="24" t="s">
        <v>299</v>
      </c>
    </row>
    <row r="101" spans="1:38" ht="47.25" x14ac:dyDescent="0.25">
      <c r="A101" s="21" t="s">
        <v>64</v>
      </c>
      <c r="B101" s="22" t="s">
        <v>125</v>
      </c>
      <c r="C101" s="31" t="s">
        <v>153</v>
      </c>
      <c r="D101" s="24" t="s">
        <v>299</v>
      </c>
      <c r="E101" s="24" t="s">
        <v>299</v>
      </c>
      <c r="F101" s="24" t="s">
        <v>299</v>
      </c>
      <c r="G101" s="24" t="s">
        <v>299</v>
      </c>
      <c r="H101" s="24" t="s">
        <v>299</v>
      </c>
      <c r="I101" s="24" t="s">
        <v>299</v>
      </c>
      <c r="J101" s="24" t="s">
        <v>299</v>
      </c>
      <c r="K101" s="24" t="s">
        <v>299</v>
      </c>
      <c r="L101" s="24" t="s">
        <v>299</v>
      </c>
      <c r="M101" s="24" t="s">
        <v>299</v>
      </c>
      <c r="N101" s="24" t="s">
        <v>299</v>
      </c>
      <c r="O101" s="24" t="s">
        <v>299</v>
      </c>
      <c r="P101" s="24" t="s">
        <v>299</v>
      </c>
      <c r="Q101" s="24" t="s">
        <v>299</v>
      </c>
      <c r="R101" s="24" t="s">
        <v>299</v>
      </c>
      <c r="S101" s="24" t="s">
        <v>299</v>
      </c>
      <c r="T101" s="24" t="s">
        <v>299</v>
      </c>
      <c r="U101" s="24" t="s">
        <v>299</v>
      </c>
      <c r="V101" s="24" t="s">
        <v>299</v>
      </c>
      <c r="W101" s="24" t="s">
        <v>299</v>
      </c>
      <c r="X101" s="24" t="s">
        <v>299</v>
      </c>
      <c r="Y101" s="24" t="s">
        <v>299</v>
      </c>
      <c r="Z101" s="24" t="s">
        <v>299</v>
      </c>
      <c r="AA101" s="24" t="s">
        <v>299</v>
      </c>
      <c r="AB101" s="24" t="s">
        <v>299</v>
      </c>
      <c r="AC101" s="24" t="s">
        <v>299</v>
      </c>
      <c r="AD101" s="24" t="s">
        <v>299</v>
      </c>
      <c r="AE101" s="24" t="s">
        <v>299</v>
      </c>
      <c r="AF101" s="24" t="s">
        <v>299</v>
      </c>
      <c r="AG101" s="24" t="s">
        <v>299</v>
      </c>
      <c r="AH101" s="24" t="s">
        <v>299</v>
      </c>
      <c r="AI101" s="24" t="s">
        <v>299</v>
      </c>
      <c r="AJ101" s="24" t="s">
        <v>299</v>
      </c>
      <c r="AK101" s="24" t="s">
        <v>299</v>
      </c>
      <c r="AL101" s="24" t="s">
        <v>299</v>
      </c>
    </row>
    <row r="102" spans="1:38" ht="63" x14ac:dyDescent="0.25">
      <c r="A102" s="21" t="s">
        <v>126</v>
      </c>
      <c r="B102" s="22" t="s">
        <v>127</v>
      </c>
      <c r="C102" s="31" t="s">
        <v>153</v>
      </c>
      <c r="D102" s="24">
        <f>D103</f>
        <v>0</v>
      </c>
      <c r="E102" s="24">
        <f t="shared" ref="E102:AL102" si="49">E103</f>
        <v>0</v>
      </c>
      <c r="F102" s="24">
        <f t="shared" si="49"/>
        <v>0</v>
      </c>
      <c r="G102" s="24">
        <f t="shared" si="49"/>
        <v>0</v>
      </c>
      <c r="H102" s="24">
        <f t="shared" si="49"/>
        <v>0</v>
      </c>
      <c r="I102" s="24">
        <f t="shared" si="49"/>
        <v>0</v>
      </c>
      <c r="J102" s="24">
        <f t="shared" si="49"/>
        <v>0</v>
      </c>
      <c r="K102" s="24">
        <f t="shared" si="49"/>
        <v>0</v>
      </c>
      <c r="L102" s="24">
        <f t="shared" si="49"/>
        <v>0</v>
      </c>
      <c r="M102" s="24">
        <f t="shared" si="49"/>
        <v>0</v>
      </c>
      <c r="N102" s="24">
        <f t="shared" si="49"/>
        <v>0</v>
      </c>
      <c r="O102" s="24">
        <f t="shared" si="49"/>
        <v>0</v>
      </c>
      <c r="P102" s="24">
        <f t="shared" si="49"/>
        <v>0</v>
      </c>
      <c r="Q102" s="24">
        <f t="shared" si="49"/>
        <v>0</v>
      </c>
      <c r="R102" s="24">
        <f t="shared" si="49"/>
        <v>0</v>
      </c>
      <c r="S102" s="24">
        <f t="shared" si="49"/>
        <v>0.37906000000000001</v>
      </c>
      <c r="T102" s="24">
        <f t="shared" si="49"/>
        <v>0</v>
      </c>
      <c r="U102" s="24">
        <f t="shared" si="49"/>
        <v>0</v>
      </c>
      <c r="V102" s="24">
        <f t="shared" si="49"/>
        <v>0</v>
      </c>
      <c r="W102" s="24">
        <f t="shared" si="49"/>
        <v>0</v>
      </c>
      <c r="X102" s="24">
        <f t="shared" si="49"/>
        <v>40</v>
      </c>
      <c r="Y102" s="24">
        <f t="shared" si="49"/>
        <v>0</v>
      </c>
      <c r="Z102" s="24">
        <f t="shared" si="49"/>
        <v>0</v>
      </c>
      <c r="AA102" s="24">
        <f t="shared" si="49"/>
        <v>0</v>
      </c>
      <c r="AB102" s="24">
        <f t="shared" si="49"/>
        <v>0</v>
      </c>
      <c r="AC102" s="24">
        <f t="shared" si="49"/>
        <v>0</v>
      </c>
      <c r="AD102" s="24">
        <f t="shared" si="49"/>
        <v>0</v>
      </c>
      <c r="AE102" s="24">
        <f t="shared" si="49"/>
        <v>0</v>
      </c>
      <c r="AF102" s="24">
        <f t="shared" si="49"/>
        <v>0</v>
      </c>
      <c r="AG102" s="36">
        <f t="shared" si="49"/>
        <v>0.37906000000000001</v>
      </c>
      <c r="AH102" s="24">
        <f t="shared" si="49"/>
        <v>0</v>
      </c>
      <c r="AI102" s="24">
        <f t="shared" si="49"/>
        <v>0</v>
      </c>
      <c r="AJ102" s="24">
        <f t="shared" si="49"/>
        <v>0</v>
      </c>
      <c r="AK102" s="24">
        <f t="shared" si="49"/>
        <v>0</v>
      </c>
      <c r="AL102" s="24">
        <f t="shared" si="49"/>
        <v>40</v>
      </c>
    </row>
    <row r="103" spans="1:38" ht="31.5" x14ac:dyDescent="0.25">
      <c r="A103" s="29" t="s">
        <v>126</v>
      </c>
      <c r="B103" s="25" t="s">
        <v>314</v>
      </c>
      <c r="C103" s="32" t="s">
        <v>256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35">
        <v>0.37906000000000001</v>
      </c>
      <c r="T103" s="26">
        <v>0</v>
      </c>
      <c r="U103" s="26">
        <v>0</v>
      </c>
      <c r="V103" s="26">
        <v>0</v>
      </c>
      <c r="W103" s="26">
        <v>0</v>
      </c>
      <c r="X103" s="34">
        <v>40</v>
      </c>
      <c r="Y103" s="26">
        <v>0</v>
      </c>
      <c r="Z103" s="26">
        <v>0</v>
      </c>
      <c r="AA103" s="26">
        <v>0</v>
      </c>
      <c r="AB103" s="26">
        <v>0</v>
      </c>
      <c r="AC103" s="26">
        <v>0</v>
      </c>
      <c r="AD103" s="26">
        <v>0</v>
      </c>
      <c r="AE103" s="26">
        <v>0</v>
      </c>
      <c r="AF103" s="26">
        <f>D103+K103+R103+Y103</f>
        <v>0</v>
      </c>
      <c r="AG103" s="33">
        <f>E103+L103+S103+Z103</f>
        <v>0.37906000000000001</v>
      </c>
      <c r="AH103" s="26">
        <f t="shared" ref="AH103:AL103" si="50">F103+M103+T103+AA103</f>
        <v>0</v>
      </c>
      <c r="AI103" s="26">
        <f t="shared" si="50"/>
        <v>0</v>
      </c>
      <c r="AJ103" s="26">
        <f t="shared" si="50"/>
        <v>0</v>
      </c>
      <c r="AK103" s="26">
        <f t="shared" si="50"/>
        <v>0</v>
      </c>
      <c r="AL103" s="26">
        <f t="shared" si="50"/>
        <v>40</v>
      </c>
    </row>
    <row r="104" spans="1:38" ht="72.75" customHeight="1" x14ac:dyDescent="0.25">
      <c r="A104" s="21" t="s">
        <v>128</v>
      </c>
      <c r="B104" s="22" t="s">
        <v>129</v>
      </c>
      <c r="C104" s="31" t="s">
        <v>153</v>
      </c>
      <c r="D104" s="24" t="s">
        <v>299</v>
      </c>
      <c r="E104" s="24" t="s">
        <v>299</v>
      </c>
      <c r="F104" s="24" t="s">
        <v>299</v>
      </c>
      <c r="G104" s="24" t="s">
        <v>299</v>
      </c>
      <c r="H104" s="24" t="s">
        <v>299</v>
      </c>
      <c r="I104" s="24" t="s">
        <v>299</v>
      </c>
      <c r="J104" s="24" t="s">
        <v>299</v>
      </c>
      <c r="K104" s="24" t="s">
        <v>299</v>
      </c>
      <c r="L104" s="24" t="s">
        <v>299</v>
      </c>
      <c r="M104" s="24" t="s">
        <v>299</v>
      </c>
      <c r="N104" s="24" t="s">
        <v>299</v>
      </c>
      <c r="O104" s="24" t="s">
        <v>299</v>
      </c>
      <c r="P104" s="24" t="s">
        <v>299</v>
      </c>
      <c r="Q104" s="24" t="s">
        <v>299</v>
      </c>
      <c r="R104" s="24" t="s">
        <v>299</v>
      </c>
      <c r="S104" s="24" t="s">
        <v>299</v>
      </c>
      <c r="T104" s="24" t="s">
        <v>299</v>
      </c>
      <c r="U104" s="24" t="s">
        <v>299</v>
      </c>
      <c r="V104" s="24" t="s">
        <v>299</v>
      </c>
      <c r="W104" s="24" t="s">
        <v>299</v>
      </c>
      <c r="X104" s="24" t="s">
        <v>299</v>
      </c>
      <c r="Y104" s="24" t="s">
        <v>299</v>
      </c>
      <c r="Z104" s="24" t="s">
        <v>299</v>
      </c>
      <c r="AA104" s="24" t="s">
        <v>299</v>
      </c>
      <c r="AB104" s="24" t="s">
        <v>299</v>
      </c>
      <c r="AC104" s="24" t="s">
        <v>299</v>
      </c>
      <c r="AD104" s="24" t="s">
        <v>299</v>
      </c>
      <c r="AE104" s="24" t="s">
        <v>299</v>
      </c>
      <c r="AF104" s="24" t="s">
        <v>299</v>
      </c>
      <c r="AG104" s="24" t="s">
        <v>299</v>
      </c>
      <c r="AH104" s="24" t="s">
        <v>299</v>
      </c>
      <c r="AI104" s="24" t="s">
        <v>299</v>
      </c>
      <c r="AJ104" s="24" t="s">
        <v>299</v>
      </c>
      <c r="AK104" s="24" t="s">
        <v>299</v>
      </c>
      <c r="AL104" s="24" t="s">
        <v>299</v>
      </c>
    </row>
    <row r="105" spans="1:38" ht="72.75" customHeight="1" x14ac:dyDescent="0.25">
      <c r="A105" s="21" t="s">
        <v>130</v>
      </c>
      <c r="B105" s="22" t="s">
        <v>131</v>
      </c>
      <c r="C105" s="31" t="s">
        <v>153</v>
      </c>
      <c r="D105" s="24" t="s">
        <v>299</v>
      </c>
      <c r="E105" s="24" t="s">
        <v>299</v>
      </c>
      <c r="F105" s="24" t="s">
        <v>299</v>
      </c>
      <c r="G105" s="24" t="s">
        <v>299</v>
      </c>
      <c r="H105" s="24" t="s">
        <v>299</v>
      </c>
      <c r="I105" s="24" t="s">
        <v>299</v>
      </c>
      <c r="J105" s="24" t="s">
        <v>299</v>
      </c>
      <c r="K105" s="24" t="s">
        <v>299</v>
      </c>
      <c r="L105" s="24" t="s">
        <v>299</v>
      </c>
      <c r="M105" s="24" t="s">
        <v>299</v>
      </c>
      <c r="N105" s="24" t="s">
        <v>299</v>
      </c>
      <c r="O105" s="24" t="s">
        <v>299</v>
      </c>
      <c r="P105" s="24" t="s">
        <v>299</v>
      </c>
      <c r="Q105" s="24" t="s">
        <v>299</v>
      </c>
      <c r="R105" s="24" t="s">
        <v>299</v>
      </c>
      <c r="S105" s="24" t="s">
        <v>299</v>
      </c>
      <c r="T105" s="24" t="s">
        <v>299</v>
      </c>
      <c r="U105" s="24" t="s">
        <v>299</v>
      </c>
      <c r="V105" s="24" t="s">
        <v>299</v>
      </c>
      <c r="W105" s="24" t="s">
        <v>299</v>
      </c>
      <c r="X105" s="24" t="s">
        <v>299</v>
      </c>
      <c r="Y105" s="24" t="s">
        <v>299</v>
      </c>
      <c r="Z105" s="24" t="s">
        <v>299</v>
      </c>
      <c r="AA105" s="24" t="s">
        <v>299</v>
      </c>
      <c r="AB105" s="24" t="s">
        <v>299</v>
      </c>
      <c r="AC105" s="24" t="s">
        <v>299</v>
      </c>
      <c r="AD105" s="24" t="s">
        <v>299</v>
      </c>
      <c r="AE105" s="24" t="s">
        <v>299</v>
      </c>
      <c r="AF105" s="24" t="s">
        <v>299</v>
      </c>
      <c r="AG105" s="24" t="s">
        <v>299</v>
      </c>
      <c r="AH105" s="24" t="s">
        <v>299</v>
      </c>
      <c r="AI105" s="24" t="s">
        <v>299</v>
      </c>
      <c r="AJ105" s="24" t="s">
        <v>299</v>
      </c>
      <c r="AK105" s="24" t="s">
        <v>299</v>
      </c>
      <c r="AL105" s="24" t="s">
        <v>299</v>
      </c>
    </row>
    <row r="106" spans="1:38" ht="71.25" customHeight="1" x14ac:dyDescent="0.25">
      <c r="A106" s="21" t="s">
        <v>132</v>
      </c>
      <c r="B106" s="22" t="s">
        <v>133</v>
      </c>
      <c r="C106" s="31" t="s">
        <v>153</v>
      </c>
      <c r="D106" s="24" t="s">
        <v>299</v>
      </c>
      <c r="E106" s="24" t="s">
        <v>299</v>
      </c>
      <c r="F106" s="24" t="s">
        <v>299</v>
      </c>
      <c r="G106" s="24" t="s">
        <v>299</v>
      </c>
      <c r="H106" s="24" t="s">
        <v>299</v>
      </c>
      <c r="I106" s="24" t="s">
        <v>299</v>
      </c>
      <c r="J106" s="24" t="s">
        <v>299</v>
      </c>
      <c r="K106" s="24" t="s">
        <v>299</v>
      </c>
      <c r="L106" s="24" t="s">
        <v>299</v>
      </c>
      <c r="M106" s="24" t="s">
        <v>299</v>
      </c>
      <c r="N106" s="24" t="s">
        <v>299</v>
      </c>
      <c r="O106" s="24" t="s">
        <v>299</v>
      </c>
      <c r="P106" s="24" t="s">
        <v>299</v>
      </c>
      <c r="Q106" s="24" t="s">
        <v>299</v>
      </c>
      <c r="R106" s="24" t="s">
        <v>299</v>
      </c>
      <c r="S106" s="24" t="s">
        <v>299</v>
      </c>
      <c r="T106" s="24" t="s">
        <v>299</v>
      </c>
      <c r="U106" s="24" t="s">
        <v>299</v>
      </c>
      <c r="V106" s="24" t="s">
        <v>299</v>
      </c>
      <c r="W106" s="24" t="s">
        <v>299</v>
      </c>
      <c r="X106" s="24" t="s">
        <v>299</v>
      </c>
      <c r="Y106" s="24" t="s">
        <v>299</v>
      </c>
      <c r="Z106" s="24" t="s">
        <v>299</v>
      </c>
      <c r="AA106" s="24" t="s">
        <v>299</v>
      </c>
      <c r="AB106" s="24" t="s">
        <v>299</v>
      </c>
      <c r="AC106" s="24" t="s">
        <v>299</v>
      </c>
      <c r="AD106" s="24" t="s">
        <v>299</v>
      </c>
      <c r="AE106" s="24" t="s">
        <v>299</v>
      </c>
      <c r="AF106" s="24" t="s">
        <v>299</v>
      </c>
      <c r="AG106" s="24" t="s">
        <v>299</v>
      </c>
      <c r="AH106" s="24" t="s">
        <v>299</v>
      </c>
      <c r="AI106" s="24" t="s">
        <v>299</v>
      </c>
      <c r="AJ106" s="24" t="s">
        <v>299</v>
      </c>
      <c r="AK106" s="24" t="s">
        <v>299</v>
      </c>
      <c r="AL106" s="24" t="s">
        <v>299</v>
      </c>
    </row>
    <row r="107" spans="1:38" ht="72.75" customHeight="1" x14ac:dyDescent="0.25">
      <c r="A107" s="21" t="s">
        <v>134</v>
      </c>
      <c r="B107" s="22" t="s">
        <v>135</v>
      </c>
      <c r="C107" s="31" t="s">
        <v>153</v>
      </c>
      <c r="D107" s="24">
        <f>D108+D112</f>
        <v>0</v>
      </c>
      <c r="E107" s="24">
        <f t="shared" ref="E107:AL107" si="51">E108+E112</f>
        <v>0</v>
      </c>
      <c r="F107" s="24">
        <f t="shared" si="51"/>
        <v>0</v>
      </c>
      <c r="G107" s="24">
        <f t="shared" si="51"/>
        <v>0</v>
      </c>
      <c r="H107" s="24">
        <f t="shared" si="51"/>
        <v>0</v>
      </c>
      <c r="I107" s="24">
        <f t="shared" si="51"/>
        <v>0</v>
      </c>
      <c r="J107" s="24">
        <f t="shared" si="51"/>
        <v>0</v>
      </c>
      <c r="K107" s="24">
        <f t="shared" si="51"/>
        <v>0</v>
      </c>
      <c r="L107" s="24">
        <f t="shared" si="51"/>
        <v>0</v>
      </c>
      <c r="M107" s="24">
        <f t="shared" si="51"/>
        <v>0</v>
      </c>
      <c r="N107" s="24">
        <f t="shared" si="51"/>
        <v>0</v>
      </c>
      <c r="O107" s="24">
        <f t="shared" si="51"/>
        <v>0</v>
      </c>
      <c r="P107" s="24">
        <f t="shared" si="51"/>
        <v>0</v>
      </c>
      <c r="Q107" s="24">
        <f t="shared" si="51"/>
        <v>0</v>
      </c>
      <c r="R107" s="24">
        <f t="shared" si="51"/>
        <v>0</v>
      </c>
      <c r="S107" s="24">
        <f t="shared" si="51"/>
        <v>0</v>
      </c>
      <c r="T107" s="24">
        <f t="shared" si="51"/>
        <v>0</v>
      </c>
      <c r="U107" s="24">
        <f t="shared" si="51"/>
        <v>0</v>
      </c>
      <c r="V107" s="24">
        <f t="shared" si="51"/>
        <v>0</v>
      </c>
      <c r="W107" s="24">
        <f t="shared" si="51"/>
        <v>0</v>
      </c>
      <c r="X107" s="24">
        <f t="shared" si="51"/>
        <v>0</v>
      </c>
      <c r="Y107" s="24">
        <f t="shared" si="51"/>
        <v>0</v>
      </c>
      <c r="Z107" s="36">
        <f t="shared" si="51"/>
        <v>3.2264200000000001</v>
      </c>
      <c r="AA107" s="24">
        <f t="shared" si="51"/>
        <v>0</v>
      </c>
      <c r="AB107" s="24">
        <f t="shared" si="51"/>
        <v>0</v>
      </c>
      <c r="AC107" s="24">
        <f t="shared" si="51"/>
        <v>0</v>
      </c>
      <c r="AD107" s="24">
        <f t="shared" si="51"/>
        <v>0</v>
      </c>
      <c r="AE107" s="24">
        <f t="shared" si="51"/>
        <v>1</v>
      </c>
      <c r="AF107" s="24">
        <f t="shared" si="51"/>
        <v>0</v>
      </c>
      <c r="AG107" s="36">
        <f t="shared" si="51"/>
        <v>3.2264200000000001</v>
      </c>
      <c r="AH107" s="24">
        <f t="shared" si="51"/>
        <v>0</v>
      </c>
      <c r="AI107" s="24">
        <f t="shared" si="51"/>
        <v>0</v>
      </c>
      <c r="AJ107" s="24">
        <f t="shared" si="51"/>
        <v>0</v>
      </c>
      <c r="AK107" s="24">
        <f t="shared" si="51"/>
        <v>0</v>
      </c>
      <c r="AL107" s="24">
        <f t="shared" si="51"/>
        <v>1</v>
      </c>
    </row>
    <row r="108" spans="1:38" ht="48.75" customHeight="1" x14ac:dyDescent="0.25">
      <c r="A108" s="21" t="s">
        <v>136</v>
      </c>
      <c r="B108" s="22" t="s">
        <v>59</v>
      </c>
      <c r="C108" s="31" t="s">
        <v>153</v>
      </c>
      <c r="D108" s="24">
        <f>D109+D110+D111</f>
        <v>0</v>
      </c>
      <c r="E108" s="24">
        <f t="shared" ref="E108:AL108" si="52">E109+E110+E111</f>
        <v>0</v>
      </c>
      <c r="F108" s="24">
        <f t="shared" si="52"/>
        <v>0</v>
      </c>
      <c r="G108" s="24">
        <f t="shared" si="52"/>
        <v>0</v>
      </c>
      <c r="H108" s="24">
        <f t="shared" si="52"/>
        <v>0</v>
      </c>
      <c r="I108" s="24">
        <f t="shared" si="52"/>
        <v>0</v>
      </c>
      <c r="J108" s="24">
        <f t="shared" si="52"/>
        <v>0</v>
      </c>
      <c r="K108" s="24">
        <f t="shared" si="52"/>
        <v>0</v>
      </c>
      <c r="L108" s="24">
        <f t="shared" si="52"/>
        <v>0</v>
      </c>
      <c r="M108" s="24">
        <f t="shared" si="52"/>
        <v>0</v>
      </c>
      <c r="N108" s="24">
        <f t="shared" si="52"/>
        <v>0</v>
      </c>
      <c r="O108" s="24">
        <f t="shared" si="52"/>
        <v>0</v>
      </c>
      <c r="P108" s="24">
        <f t="shared" si="52"/>
        <v>0</v>
      </c>
      <c r="Q108" s="24">
        <f t="shared" si="52"/>
        <v>0</v>
      </c>
      <c r="R108" s="24">
        <f t="shared" si="52"/>
        <v>0</v>
      </c>
      <c r="S108" s="24">
        <f t="shared" si="52"/>
        <v>0</v>
      </c>
      <c r="T108" s="24">
        <f t="shared" si="52"/>
        <v>0</v>
      </c>
      <c r="U108" s="24">
        <f t="shared" si="52"/>
        <v>0</v>
      </c>
      <c r="V108" s="24">
        <f t="shared" si="52"/>
        <v>0</v>
      </c>
      <c r="W108" s="24">
        <f t="shared" si="52"/>
        <v>0</v>
      </c>
      <c r="X108" s="24">
        <f t="shared" si="52"/>
        <v>0</v>
      </c>
      <c r="Y108" s="24">
        <f t="shared" si="52"/>
        <v>0</v>
      </c>
      <c r="Z108" s="36">
        <f t="shared" si="52"/>
        <v>1.6004499999999999</v>
      </c>
      <c r="AA108" s="24">
        <f t="shared" si="52"/>
        <v>0</v>
      </c>
      <c r="AB108" s="24">
        <f t="shared" si="52"/>
        <v>0</v>
      </c>
      <c r="AC108" s="24">
        <f t="shared" si="52"/>
        <v>0</v>
      </c>
      <c r="AD108" s="24">
        <f t="shared" si="52"/>
        <v>0</v>
      </c>
      <c r="AE108" s="24">
        <f t="shared" si="52"/>
        <v>0</v>
      </c>
      <c r="AF108" s="24">
        <f t="shared" si="52"/>
        <v>0</v>
      </c>
      <c r="AG108" s="36">
        <f t="shared" si="52"/>
        <v>1.6004499999999999</v>
      </c>
      <c r="AH108" s="24">
        <f t="shared" si="52"/>
        <v>0</v>
      </c>
      <c r="AI108" s="24">
        <f t="shared" si="52"/>
        <v>0</v>
      </c>
      <c r="AJ108" s="24">
        <f t="shared" si="52"/>
        <v>0</v>
      </c>
      <c r="AK108" s="24">
        <f t="shared" si="52"/>
        <v>0</v>
      </c>
      <c r="AL108" s="24">
        <f t="shared" si="52"/>
        <v>0</v>
      </c>
    </row>
    <row r="109" spans="1:38" ht="84" customHeight="1" x14ac:dyDescent="0.25">
      <c r="A109" s="29" t="s">
        <v>136</v>
      </c>
      <c r="B109" s="25" t="s">
        <v>188</v>
      </c>
      <c r="C109" s="32" t="s">
        <v>257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26">
        <v>0</v>
      </c>
      <c r="AB109" s="26">
        <v>0</v>
      </c>
      <c r="AC109" s="26">
        <v>0</v>
      </c>
      <c r="AD109" s="26">
        <v>0</v>
      </c>
      <c r="AE109" s="26">
        <v>0</v>
      </c>
      <c r="AF109" s="26">
        <f>D109+K109+R109+Y109</f>
        <v>0</v>
      </c>
      <c r="AG109" s="26">
        <f t="shared" ref="AG109:AL109" si="53">E109+L109+S109+Z109</f>
        <v>0</v>
      </c>
      <c r="AH109" s="26">
        <f t="shared" si="53"/>
        <v>0</v>
      </c>
      <c r="AI109" s="26">
        <f t="shared" si="53"/>
        <v>0</v>
      </c>
      <c r="AJ109" s="26">
        <f t="shared" si="53"/>
        <v>0</v>
      </c>
      <c r="AK109" s="26">
        <f t="shared" si="53"/>
        <v>0</v>
      </c>
      <c r="AL109" s="26">
        <f t="shared" si="53"/>
        <v>0</v>
      </c>
    </row>
    <row r="110" spans="1:38" ht="88.5" customHeight="1" x14ac:dyDescent="0.25">
      <c r="A110" s="29" t="s">
        <v>136</v>
      </c>
      <c r="B110" s="25" t="s">
        <v>189</v>
      </c>
      <c r="C110" s="32" t="s">
        <v>258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33">
        <v>1.4641299999999999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f t="shared" ref="AF110:AF111" si="54">D110+K110+R110+Y110</f>
        <v>0</v>
      </c>
      <c r="AG110" s="33">
        <f t="shared" ref="AG110:AG111" si="55">E110+L110+S110+Z110</f>
        <v>1.4641299999999999</v>
      </c>
      <c r="AH110" s="26">
        <f t="shared" ref="AH110:AH111" si="56">F110+M110+T110+AA110</f>
        <v>0</v>
      </c>
      <c r="AI110" s="26">
        <f t="shared" ref="AI110:AI111" si="57">G110+N110+U110+AB110</f>
        <v>0</v>
      </c>
      <c r="AJ110" s="26">
        <f t="shared" ref="AJ110:AJ111" si="58">H110+O110+V110+AC110</f>
        <v>0</v>
      </c>
      <c r="AK110" s="26">
        <f t="shared" ref="AK110:AK111" si="59">I110+P110+W110+AD110</f>
        <v>0</v>
      </c>
      <c r="AL110" s="26">
        <f t="shared" ref="AL110:AL111" si="60">J110+Q110+X110+AE110</f>
        <v>0</v>
      </c>
    </row>
    <row r="111" spans="1:38" ht="54" customHeight="1" x14ac:dyDescent="0.25">
      <c r="A111" s="29" t="s">
        <v>136</v>
      </c>
      <c r="B111" s="25" t="s">
        <v>190</v>
      </c>
      <c r="C111" s="32" t="s">
        <v>259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33">
        <v>0.13632</v>
      </c>
      <c r="AA111" s="26">
        <v>0</v>
      </c>
      <c r="AB111" s="26">
        <v>0</v>
      </c>
      <c r="AC111" s="26">
        <v>0</v>
      </c>
      <c r="AD111" s="26">
        <v>0</v>
      </c>
      <c r="AE111" s="26">
        <v>0</v>
      </c>
      <c r="AF111" s="26">
        <f t="shared" si="54"/>
        <v>0</v>
      </c>
      <c r="AG111" s="33">
        <f t="shared" si="55"/>
        <v>0.13632</v>
      </c>
      <c r="AH111" s="26">
        <f t="shared" si="56"/>
        <v>0</v>
      </c>
      <c r="AI111" s="26">
        <f t="shared" si="57"/>
        <v>0</v>
      </c>
      <c r="AJ111" s="26">
        <f t="shared" si="58"/>
        <v>0</v>
      </c>
      <c r="AK111" s="26">
        <f t="shared" si="59"/>
        <v>0</v>
      </c>
      <c r="AL111" s="26">
        <f t="shared" si="60"/>
        <v>0</v>
      </c>
    </row>
    <row r="112" spans="1:38" ht="69.75" customHeight="1" x14ac:dyDescent="0.25">
      <c r="A112" s="21" t="s">
        <v>137</v>
      </c>
      <c r="B112" s="22" t="s">
        <v>65</v>
      </c>
      <c r="C112" s="31" t="s">
        <v>153</v>
      </c>
      <c r="D112" s="24">
        <f>D113</f>
        <v>0</v>
      </c>
      <c r="E112" s="24">
        <f t="shared" ref="E112:AL112" si="61">E113</f>
        <v>0</v>
      </c>
      <c r="F112" s="24">
        <f t="shared" si="61"/>
        <v>0</v>
      </c>
      <c r="G112" s="24">
        <f t="shared" si="61"/>
        <v>0</v>
      </c>
      <c r="H112" s="24">
        <f t="shared" si="61"/>
        <v>0</v>
      </c>
      <c r="I112" s="24">
        <f t="shared" si="61"/>
        <v>0</v>
      </c>
      <c r="J112" s="24">
        <f t="shared" si="61"/>
        <v>0</v>
      </c>
      <c r="K112" s="24">
        <f t="shared" si="61"/>
        <v>0</v>
      </c>
      <c r="L112" s="24">
        <f t="shared" si="61"/>
        <v>0</v>
      </c>
      <c r="M112" s="24">
        <f t="shared" si="61"/>
        <v>0</v>
      </c>
      <c r="N112" s="24">
        <f t="shared" si="61"/>
        <v>0</v>
      </c>
      <c r="O112" s="24">
        <f t="shared" si="61"/>
        <v>0</v>
      </c>
      <c r="P112" s="24">
        <f t="shared" si="61"/>
        <v>0</v>
      </c>
      <c r="Q112" s="24">
        <f t="shared" si="61"/>
        <v>0</v>
      </c>
      <c r="R112" s="24">
        <f t="shared" si="61"/>
        <v>0</v>
      </c>
      <c r="S112" s="24">
        <f t="shared" si="61"/>
        <v>0</v>
      </c>
      <c r="T112" s="24">
        <f t="shared" si="61"/>
        <v>0</v>
      </c>
      <c r="U112" s="24">
        <f t="shared" si="61"/>
        <v>0</v>
      </c>
      <c r="V112" s="24">
        <f t="shared" si="61"/>
        <v>0</v>
      </c>
      <c r="W112" s="24">
        <f t="shared" si="61"/>
        <v>0</v>
      </c>
      <c r="X112" s="24">
        <f t="shared" si="61"/>
        <v>0</v>
      </c>
      <c r="Y112" s="24">
        <f t="shared" si="61"/>
        <v>0</v>
      </c>
      <c r="Z112" s="36">
        <f t="shared" si="61"/>
        <v>1.6259699999999999</v>
      </c>
      <c r="AA112" s="24">
        <f t="shared" si="61"/>
        <v>0</v>
      </c>
      <c r="AB112" s="24">
        <f t="shared" si="61"/>
        <v>0</v>
      </c>
      <c r="AC112" s="24">
        <f t="shared" si="61"/>
        <v>0</v>
      </c>
      <c r="AD112" s="24">
        <f t="shared" si="61"/>
        <v>0</v>
      </c>
      <c r="AE112" s="24">
        <f t="shared" si="61"/>
        <v>1</v>
      </c>
      <c r="AF112" s="24">
        <f t="shared" si="61"/>
        <v>0</v>
      </c>
      <c r="AG112" s="36">
        <f t="shared" si="61"/>
        <v>1.6259699999999999</v>
      </c>
      <c r="AH112" s="24">
        <f t="shared" si="61"/>
        <v>0</v>
      </c>
      <c r="AI112" s="24">
        <f t="shared" si="61"/>
        <v>0</v>
      </c>
      <c r="AJ112" s="24">
        <f t="shared" si="61"/>
        <v>0</v>
      </c>
      <c r="AK112" s="24">
        <f t="shared" si="61"/>
        <v>0</v>
      </c>
      <c r="AL112" s="24">
        <f t="shared" si="61"/>
        <v>1</v>
      </c>
    </row>
    <row r="113" spans="1:38" ht="78" customHeight="1" x14ac:dyDescent="0.25">
      <c r="A113" s="29" t="s">
        <v>137</v>
      </c>
      <c r="B113" s="25" t="s">
        <v>331</v>
      </c>
      <c r="C113" s="32" t="s">
        <v>269</v>
      </c>
      <c r="D113" s="26">
        <v>0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  <c r="Y113" s="26">
        <v>0</v>
      </c>
      <c r="Z113" s="33">
        <v>1.6259699999999999</v>
      </c>
      <c r="AA113" s="26">
        <v>0</v>
      </c>
      <c r="AB113" s="26">
        <v>0</v>
      </c>
      <c r="AC113" s="26">
        <v>0</v>
      </c>
      <c r="AD113" s="26">
        <v>0</v>
      </c>
      <c r="AE113" s="26">
        <v>1</v>
      </c>
      <c r="AF113" s="26">
        <f t="shared" ref="AF113:AL113" si="62">D113+K113+R113+Y113</f>
        <v>0</v>
      </c>
      <c r="AG113" s="33">
        <f t="shared" si="62"/>
        <v>1.6259699999999999</v>
      </c>
      <c r="AH113" s="26">
        <f t="shared" si="62"/>
        <v>0</v>
      </c>
      <c r="AI113" s="26">
        <f t="shared" si="62"/>
        <v>0</v>
      </c>
      <c r="AJ113" s="26">
        <f t="shared" si="62"/>
        <v>0</v>
      </c>
      <c r="AK113" s="26">
        <f t="shared" si="62"/>
        <v>0</v>
      </c>
      <c r="AL113" s="26">
        <f t="shared" si="62"/>
        <v>1</v>
      </c>
    </row>
    <row r="114" spans="1:38" ht="104.25" customHeight="1" x14ac:dyDescent="0.25">
      <c r="A114" s="21" t="s">
        <v>138</v>
      </c>
      <c r="B114" s="22" t="s">
        <v>139</v>
      </c>
      <c r="C114" s="31" t="s">
        <v>153</v>
      </c>
      <c r="D114" s="24" t="s">
        <v>299</v>
      </c>
      <c r="E114" s="24" t="s">
        <v>299</v>
      </c>
      <c r="F114" s="24" t="s">
        <v>299</v>
      </c>
      <c r="G114" s="24" t="s">
        <v>299</v>
      </c>
      <c r="H114" s="24" t="s">
        <v>299</v>
      </c>
      <c r="I114" s="24" t="s">
        <v>299</v>
      </c>
      <c r="J114" s="24" t="s">
        <v>299</v>
      </c>
      <c r="K114" s="24" t="s">
        <v>299</v>
      </c>
      <c r="L114" s="24" t="s">
        <v>299</v>
      </c>
      <c r="M114" s="24" t="s">
        <v>299</v>
      </c>
      <c r="N114" s="24" t="s">
        <v>299</v>
      </c>
      <c r="O114" s="24" t="s">
        <v>299</v>
      </c>
      <c r="P114" s="24" t="s">
        <v>299</v>
      </c>
      <c r="Q114" s="24" t="s">
        <v>299</v>
      </c>
      <c r="R114" s="24" t="s">
        <v>299</v>
      </c>
      <c r="S114" s="24" t="s">
        <v>299</v>
      </c>
      <c r="T114" s="24" t="s">
        <v>299</v>
      </c>
      <c r="U114" s="24" t="s">
        <v>299</v>
      </c>
      <c r="V114" s="24" t="s">
        <v>299</v>
      </c>
      <c r="W114" s="24" t="s">
        <v>299</v>
      </c>
      <c r="X114" s="24" t="s">
        <v>299</v>
      </c>
      <c r="Y114" s="24" t="s">
        <v>299</v>
      </c>
      <c r="Z114" s="24" t="s">
        <v>299</v>
      </c>
      <c r="AA114" s="24" t="s">
        <v>299</v>
      </c>
      <c r="AB114" s="24" t="s">
        <v>299</v>
      </c>
      <c r="AC114" s="24" t="s">
        <v>299</v>
      </c>
      <c r="AD114" s="24" t="s">
        <v>299</v>
      </c>
      <c r="AE114" s="24" t="s">
        <v>299</v>
      </c>
      <c r="AF114" s="24" t="s">
        <v>299</v>
      </c>
      <c r="AG114" s="24" t="s">
        <v>299</v>
      </c>
      <c r="AH114" s="24" t="s">
        <v>299</v>
      </c>
      <c r="AI114" s="24" t="s">
        <v>299</v>
      </c>
      <c r="AJ114" s="24" t="s">
        <v>299</v>
      </c>
      <c r="AK114" s="24" t="s">
        <v>299</v>
      </c>
      <c r="AL114" s="24" t="s">
        <v>299</v>
      </c>
    </row>
    <row r="115" spans="1:38" ht="82.5" customHeight="1" x14ac:dyDescent="0.25">
      <c r="A115" s="21" t="s">
        <v>140</v>
      </c>
      <c r="B115" s="22" t="s">
        <v>141</v>
      </c>
      <c r="C115" s="31" t="s">
        <v>153</v>
      </c>
      <c r="D115" s="24" t="s">
        <v>299</v>
      </c>
      <c r="E115" s="24" t="s">
        <v>299</v>
      </c>
      <c r="F115" s="24" t="s">
        <v>299</v>
      </c>
      <c r="G115" s="24" t="s">
        <v>299</v>
      </c>
      <c r="H115" s="24" t="s">
        <v>299</v>
      </c>
      <c r="I115" s="24" t="s">
        <v>299</v>
      </c>
      <c r="J115" s="24" t="s">
        <v>299</v>
      </c>
      <c r="K115" s="24" t="s">
        <v>299</v>
      </c>
      <c r="L115" s="24" t="s">
        <v>299</v>
      </c>
      <c r="M115" s="24" t="s">
        <v>299</v>
      </c>
      <c r="N115" s="24" t="s">
        <v>299</v>
      </c>
      <c r="O115" s="24" t="s">
        <v>299</v>
      </c>
      <c r="P115" s="24" t="s">
        <v>299</v>
      </c>
      <c r="Q115" s="24" t="s">
        <v>299</v>
      </c>
      <c r="R115" s="24" t="s">
        <v>299</v>
      </c>
      <c r="S115" s="24" t="s">
        <v>299</v>
      </c>
      <c r="T115" s="24" t="s">
        <v>299</v>
      </c>
      <c r="U115" s="24" t="s">
        <v>299</v>
      </c>
      <c r="V115" s="24" t="s">
        <v>299</v>
      </c>
      <c r="W115" s="24" t="s">
        <v>299</v>
      </c>
      <c r="X115" s="24" t="s">
        <v>299</v>
      </c>
      <c r="Y115" s="24" t="s">
        <v>299</v>
      </c>
      <c r="Z115" s="24" t="s">
        <v>299</v>
      </c>
      <c r="AA115" s="24" t="s">
        <v>299</v>
      </c>
      <c r="AB115" s="24" t="s">
        <v>299</v>
      </c>
      <c r="AC115" s="24" t="s">
        <v>299</v>
      </c>
      <c r="AD115" s="24" t="s">
        <v>299</v>
      </c>
      <c r="AE115" s="24" t="s">
        <v>299</v>
      </c>
      <c r="AF115" s="24" t="s">
        <v>299</v>
      </c>
      <c r="AG115" s="24" t="s">
        <v>299</v>
      </c>
      <c r="AH115" s="24" t="s">
        <v>299</v>
      </c>
      <c r="AI115" s="24" t="s">
        <v>299</v>
      </c>
      <c r="AJ115" s="24" t="s">
        <v>299</v>
      </c>
      <c r="AK115" s="24" t="s">
        <v>299</v>
      </c>
      <c r="AL115" s="24" t="s">
        <v>299</v>
      </c>
    </row>
    <row r="116" spans="1:38" ht="84" customHeight="1" x14ac:dyDescent="0.25">
      <c r="A116" s="21" t="s">
        <v>142</v>
      </c>
      <c r="B116" s="22" t="s">
        <v>143</v>
      </c>
      <c r="C116" s="31" t="s">
        <v>153</v>
      </c>
      <c r="D116" s="24" t="s">
        <v>299</v>
      </c>
      <c r="E116" s="24" t="s">
        <v>299</v>
      </c>
      <c r="F116" s="24" t="s">
        <v>299</v>
      </c>
      <c r="G116" s="24" t="s">
        <v>299</v>
      </c>
      <c r="H116" s="24" t="s">
        <v>299</v>
      </c>
      <c r="I116" s="24" t="s">
        <v>299</v>
      </c>
      <c r="J116" s="24" t="s">
        <v>299</v>
      </c>
      <c r="K116" s="24" t="s">
        <v>299</v>
      </c>
      <c r="L116" s="24" t="s">
        <v>299</v>
      </c>
      <c r="M116" s="24" t="s">
        <v>299</v>
      </c>
      <c r="N116" s="24" t="s">
        <v>299</v>
      </c>
      <c r="O116" s="24" t="s">
        <v>299</v>
      </c>
      <c r="P116" s="24" t="s">
        <v>299</v>
      </c>
      <c r="Q116" s="24" t="s">
        <v>299</v>
      </c>
      <c r="R116" s="24" t="s">
        <v>299</v>
      </c>
      <c r="S116" s="24" t="s">
        <v>299</v>
      </c>
      <c r="T116" s="24" t="s">
        <v>299</v>
      </c>
      <c r="U116" s="24" t="s">
        <v>299</v>
      </c>
      <c r="V116" s="24" t="s">
        <v>299</v>
      </c>
      <c r="W116" s="24" t="s">
        <v>299</v>
      </c>
      <c r="X116" s="24" t="s">
        <v>299</v>
      </c>
      <c r="Y116" s="24" t="s">
        <v>299</v>
      </c>
      <c r="Z116" s="24" t="s">
        <v>299</v>
      </c>
      <c r="AA116" s="24" t="s">
        <v>299</v>
      </c>
      <c r="AB116" s="24" t="s">
        <v>299</v>
      </c>
      <c r="AC116" s="24" t="s">
        <v>299</v>
      </c>
      <c r="AD116" s="24" t="s">
        <v>299</v>
      </c>
      <c r="AE116" s="24" t="s">
        <v>299</v>
      </c>
      <c r="AF116" s="24" t="s">
        <v>299</v>
      </c>
      <c r="AG116" s="24" t="s">
        <v>299</v>
      </c>
      <c r="AH116" s="24" t="s">
        <v>299</v>
      </c>
      <c r="AI116" s="24" t="s">
        <v>299</v>
      </c>
      <c r="AJ116" s="24" t="s">
        <v>299</v>
      </c>
      <c r="AK116" s="24" t="s">
        <v>299</v>
      </c>
      <c r="AL116" s="24" t="s">
        <v>299</v>
      </c>
    </row>
    <row r="117" spans="1:38" ht="48.75" customHeight="1" x14ac:dyDescent="0.25">
      <c r="A117" s="21" t="s">
        <v>144</v>
      </c>
      <c r="B117" s="22" t="s">
        <v>145</v>
      </c>
      <c r="C117" s="31" t="s">
        <v>153</v>
      </c>
      <c r="D117" s="24">
        <f t="shared" ref="D117:AL117" si="63">SUM(D118:D128)</f>
        <v>0</v>
      </c>
      <c r="E117" s="24">
        <f t="shared" si="63"/>
        <v>0</v>
      </c>
      <c r="F117" s="24">
        <f t="shared" si="63"/>
        <v>0</v>
      </c>
      <c r="G117" s="24">
        <f t="shared" si="63"/>
        <v>0</v>
      </c>
      <c r="H117" s="24">
        <f t="shared" si="63"/>
        <v>0</v>
      </c>
      <c r="I117" s="24">
        <f t="shared" si="63"/>
        <v>0</v>
      </c>
      <c r="J117" s="24">
        <f t="shared" si="63"/>
        <v>0</v>
      </c>
      <c r="K117" s="24">
        <f t="shared" si="63"/>
        <v>0</v>
      </c>
      <c r="L117" s="24">
        <f t="shared" si="63"/>
        <v>0</v>
      </c>
      <c r="M117" s="24">
        <f t="shared" si="63"/>
        <v>0</v>
      </c>
      <c r="N117" s="24">
        <f t="shared" si="63"/>
        <v>0</v>
      </c>
      <c r="O117" s="24">
        <f t="shared" si="63"/>
        <v>0</v>
      </c>
      <c r="P117" s="24">
        <f t="shared" si="63"/>
        <v>0</v>
      </c>
      <c r="Q117" s="24">
        <f t="shared" si="63"/>
        <v>0</v>
      </c>
      <c r="R117" s="24">
        <f t="shared" si="63"/>
        <v>0</v>
      </c>
      <c r="S117" s="24">
        <f t="shared" si="63"/>
        <v>0</v>
      </c>
      <c r="T117" s="24">
        <f t="shared" si="63"/>
        <v>0</v>
      </c>
      <c r="U117" s="24">
        <f t="shared" si="63"/>
        <v>0</v>
      </c>
      <c r="V117" s="24">
        <f t="shared" si="63"/>
        <v>0</v>
      </c>
      <c r="W117" s="24">
        <f t="shared" si="63"/>
        <v>0</v>
      </c>
      <c r="X117" s="24">
        <f t="shared" si="63"/>
        <v>0</v>
      </c>
      <c r="Y117" s="24">
        <f t="shared" si="63"/>
        <v>0</v>
      </c>
      <c r="Z117" s="24">
        <f t="shared" si="63"/>
        <v>33.592680000000001</v>
      </c>
      <c r="AA117" s="24">
        <f t="shared" si="63"/>
        <v>0.72000000000000008</v>
      </c>
      <c r="AB117" s="24">
        <f t="shared" si="63"/>
        <v>0</v>
      </c>
      <c r="AC117" s="24">
        <f t="shared" si="63"/>
        <v>2.84</v>
      </c>
      <c r="AD117" s="24">
        <f t="shared" si="63"/>
        <v>0</v>
      </c>
      <c r="AE117" s="24">
        <f t="shared" si="63"/>
        <v>0</v>
      </c>
      <c r="AF117" s="24">
        <f t="shared" si="63"/>
        <v>0</v>
      </c>
      <c r="AG117" s="36">
        <f t="shared" si="63"/>
        <v>33.592680000000001</v>
      </c>
      <c r="AH117" s="24">
        <f t="shared" si="63"/>
        <v>0.72000000000000008</v>
      </c>
      <c r="AI117" s="24">
        <f t="shared" si="63"/>
        <v>0</v>
      </c>
      <c r="AJ117" s="24">
        <f t="shared" si="63"/>
        <v>2.84</v>
      </c>
      <c r="AK117" s="24">
        <f t="shared" si="63"/>
        <v>0</v>
      </c>
      <c r="AL117" s="24">
        <f t="shared" si="63"/>
        <v>0</v>
      </c>
    </row>
    <row r="118" spans="1:38" ht="117" customHeight="1" x14ac:dyDescent="0.25">
      <c r="A118" s="29" t="s">
        <v>144</v>
      </c>
      <c r="B118" s="25" t="s">
        <v>191</v>
      </c>
      <c r="C118" s="32" t="s">
        <v>260</v>
      </c>
      <c r="D118" s="26">
        <v>0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v>0</v>
      </c>
      <c r="V118" s="26">
        <v>0</v>
      </c>
      <c r="W118" s="26">
        <v>0</v>
      </c>
      <c r="X118" s="26">
        <v>0</v>
      </c>
      <c r="Y118" s="26">
        <v>0</v>
      </c>
      <c r="Z118" s="33">
        <v>4.5940599999999998</v>
      </c>
      <c r="AA118" s="33">
        <v>0.4</v>
      </c>
      <c r="AB118" s="26">
        <v>0</v>
      </c>
      <c r="AC118" s="33">
        <v>1.54</v>
      </c>
      <c r="AD118" s="26">
        <v>0</v>
      </c>
      <c r="AE118" s="26">
        <v>0</v>
      </c>
      <c r="AF118" s="26">
        <f>D118+K118+R118+Y118</f>
        <v>0</v>
      </c>
      <c r="AG118" s="33">
        <f t="shared" ref="AG118:AL118" si="64">E118+L118+S118+Z118</f>
        <v>4.5940599999999998</v>
      </c>
      <c r="AH118" s="26">
        <f t="shared" si="64"/>
        <v>0.4</v>
      </c>
      <c r="AI118" s="26">
        <f t="shared" si="64"/>
        <v>0</v>
      </c>
      <c r="AJ118" s="26">
        <f t="shared" si="64"/>
        <v>1.54</v>
      </c>
      <c r="AK118" s="26">
        <f t="shared" si="64"/>
        <v>0</v>
      </c>
      <c r="AL118" s="26">
        <f t="shared" si="64"/>
        <v>0</v>
      </c>
    </row>
    <row r="119" spans="1:38" ht="84" customHeight="1" x14ac:dyDescent="0.25">
      <c r="A119" s="29" t="s">
        <v>144</v>
      </c>
      <c r="B119" s="25" t="s">
        <v>302</v>
      </c>
      <c r="C119" s="32" t="s">
        <v>261</v>
      </c>
      <c r="D119" s="26">
        <v>0</v>
      </c>
      <c r="E119" s="26">
        <v>0</v>
      </c>
      <c r="F119" s="26">
        <v>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v>0</v>
      </c>
      <c r="V119" s="26">
        <v>0</v>
      </c>
      <c r="W119" s="26">
        <v>0</v>
      </c>
      <c r="X119" s="26">
        <v>0</v>
      </c>
      <c r="Y119" s="26">
        <v>0</v>
      </c>
      <c r="Z119" s="26">
        <v>0</v>
      </c>
      <c r="AA119" s="26">
        <v>0</v>
      </c>
      <c r="AB119" s="26">
        <v>0</v>
      </c>
      <c r="AC119" s="26">
        <v>0</v>
      </c>
      <c r="AD119" s="26">
        <v>0</v>
      </c>
      <c r="AE119" s="26">
        <v>0</v>
      </c>
      <c r="AF119" s="26">
        <f t="shared" ref="AF119:AF128" si="65">D119+K119+R119+Y119</f>
        <v>0</v>
      </c>
      <c r="AG119" s="26">
        <f t="shared" ref="AG119:AG128" si="66">E119+L119+S119+Z119</f>
        <v>0</v>
      </c>
      <c r="AH119" s="26">
        <f t="shared" ref="AH119:AH128" si="67">F119+M119+T119+AA119</f>
        <v>0</v>
      </c>
      <c r="AI119" s="26">
        <f t="shared" ref="AI119:AI128" si="68">G119+N119+U119+AB119</f>
        <v>0</v>
      </c>
      <c r="AJ119" s="26">
        <f t="shared" ref="AJ119:AJ128" si="69">H119+O119+V119+AC119</f>
        <v>0</v>
      </c>
      <c r="AK119" s="26">
        <f t="shared" ref="AK119:AK128" si="70">I119+P119+W119+AD119</f>
        <v>0</v>
      </c>
      <c r="AL119" s="26">
        <f t="shared" ref="AL119:AL128" si="71">J119+Q119+X119+AE119</f>
        <v>0</v>
      </c>
    </row>
    <row r="120" spans="1:38" ht="86.25" customHeight="1" x14ac:dyDescent="0.25">
      <c r="A120" s="29" t="s">
        <v>144</v>
      </c>
      <c r="B120" s="25" t="s">
        <v>192</v>
      </c>
      <c r="C120" s="32" t="s">
        <v>262</v>
      </c>
      <c r="D120" s="26">
        <v>0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33">
        <v>6.4037899999999999</v>
      </c>
      <c r="AA120" s="26">
        <v>0</v>
      </c>
      <c r="AB120" s="26">
        <v>0</v>
      </c>
      <c r="AC120" s="26">
        <v>0</v>
      </c>
      <c r="AD120" s="26">
        <v>0</v>
      </c>
      <c r="AE120" s="26">
        <v>0</v>
      </c>
      <c r="AF120" s="26">
        <f t="shared" si="65"/>
        <v>0</v>
      </c>
      <c r="AG120" s="33">
        <f t="shared" si="66"/>
        <v>6.4037899999999999</v>
      </c>
      <c r="AH120" s="26">
        <f t="shared" si="67"/>
        <v>0</v>
      </c>
      <c r="AI120" s="26">
        <f t="shared" si="68"/>
        <v>0</v>
      </c>
      <c r="AJ120" s="26">
        <f t="shared" si="69"/>
        <v>0</v>
      </c>
      <c r="AK120" s="26">
        <f t="shared" si="70"/>
        <v>0</v>
      </c>
      <c r="AL120" s="26">
        <f t="shared" si="71"/>
        <v>0</v>
      </c>
    </row>
    <row r="121" spans="1:38" ht="100.5" customHeight="1" x14ac:dyDescent="0.25">
      <c r="A121" s="29" t="s">
        <v>144</v>
      </c>
      <c r="B121" s="25" t="s">
        <v>193</v>
      </c>
      <c r="C121" s="32" t="s">
        <v>263</v>
      </c>
      <c r="D121" s="26">
        <v>0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33">
        <v>13.39429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f t="shared" si="65"/>
        <v>0</v>
      </c>
      <c r="AG121" s="33">
        <f t="shared" si="66"/>
        <v>13.39429</v>
      </c>
      <c r="AH121" s="26">
        <f t="shared" si="67"/>
        <v>0</v>
      </c>
      <c r="AI121" s="26">
        <f t="shared" si="68"/>
        <v>0</v>
      </c>
      <c r="AJ121" s="26">
        <f t="shared" si="69"/>
        <v>0</v>
      </c>
      <c r="AK121" s="26">
        <f t="shared" si="70"/>
        <v>0</v>
      </c>
      <c r="AL121" s="26">
        <f t="shared" si="71"/>
        <v>0</v>
      </c>
    </row>
    <row r="122" spans="1:38" ht="100.5" customHeight="1" x14ac:dyDescent="0.25">
      <c r="A122" s="29" t="s">
        <v>144</v>
      </c>
      <c r="B122" s="25" t="s">
        <v>194</v>
      </c>
      <c r="C122" s="32" t="s">
        <v>264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f t="shared" si="65"/>
        <v>0</v>
      </c>
      <c r="AG122" s="26">
        <f t="shared" si="66"/>
        <v>0</v>
      </c>
      <c r="AH122" s="26">
        <f t="shared" si="67"/>
        <v>0</v>
      </c>
      <c r="AI122" s="26">
        <f t="shared" si="68"/>
        <v>0</v>
      </c>
      <c r="AJ122" s="26">
        <f t="shared" si="69"/>
        <v>0</v>
      </c>
      <c r="AK122" s="26">
        <f t="shared" si="70"/>
        <v>0</v>
      </c>
      <c r="AL122" s="26">
        <f t="shared" si="71"/>
        <v>0</v>
      </c>
    </row>
    <row r="123" spans="1:38" ht="74.25" customHeight="1" x14ac:dyDescent="0.25">
      <c r="A123" s="29" t="s">
        <v>144</v>
      </c>
      <c r="B123" s="25" t="s">
        <v>195</v>
      </c>
      <c r="C123" s="32" t="s">
        <v>265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  <c r="Y123" s="26">
        <v>0</v>
      </c>
      <c r="Z123" s="33">
        <v>0.12107</v>
      </c>
      <c r="AA123" s="26">
        <v>0</v>
      </c>
      <c r="AB123" s="26">
        <v>0</v>
      </c>
      <c r="AC123" s="26">
        <v>0</v>
      </c>
      <c r="AD123" s="26">
        <v>0</v>
      </c>
      <c r="AE123" s="26">
        <v>0</v>
      </c>
      <c r="AF123" s="26">
        <f t="shared" si="65"/>
        <v>0</v>
      </c>
      <c r="AG123" s="33">
        <f t="shared" si="66"/>
        <v>0.12107</v>
      </c>
      <c r="AH123" s="26">
        <f t="shared" si="67"/>
        <v>0</v>
      </c>
      <c r="AI123" s="26">
        <f t="shared" si="68"/>
        <v>0</v>
      </c>
      <c r="AJ123" s="26">
        <f t="shared" si="69"/>
        <v>0</v>
      </c>
      <c r="AK123" s="26">
        <f t="shared" si="70"/>
        <v>0</v>
      </c>
      <c r="AL123" s="26">
        <f t="shared" si="71"/>
        <v>0</v>
      </c>
    </row>
    <row r="124" spans="1:38" ht="104.25" customHeight="1" x14ac:dyDescent="0.25">
      <c r="A124" s="29" t="s">
        <v>144</v>
      </c>
      <c r="B124" s="25" t="s">
        <v>196</v>
      </c>
      <c r="C124" s="32" t="s">
        <v>266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v>0</v>
      </c>
      <c r="AA124" s="26">
        <v>0</v>
      </c>
      <c r="AB124" s="26">
        <v>0</v>
      </c>
      <c r="AC124" s="26">
        <v>0</v>
      </c>
      <c r="AD124" s="26">
        <v>0</v>
      </c>
      <c r="AE124" s="26">
        <v>0</v>
      </c>
      <c r="AF124" s="26">
        <f t="shared" si="65"/>
        <v>0</v>
      </c>
      <c r="AG124" s="26">
        <f t="shared" si="66"/>
        <v>0</v>
      </c>
      <c r="AH124" s="26">
        <f t="shared" si="67"/>
        <v>0</v>
      </c>
      <c r="AI124" s="26">
        <f t="shared" si="68"/>
        <v>0</v>
      </c>
      <c r="AJ124" s="26">
        <f t="shared" si="69"/>
        <v>0</v>
      </c>
      <c r="AK124" s="26">
        <f t="shared" si="70"/>
        <v>0</v>
      </c>
      <c r="AL124" s="26">
        <f t="shared" si="71"/>
        <v>0</v>
      </c>
    </row>
    <row r="125" spans="1:38" ht="74.25" customHeight="1" x14ac:dyDescent="0.25">
      <c r="A125" s="29" t="s">
        <v>144</v>
      </c>
      <c r="B125" s="25" t="s">
        <v>321</v>
      </c>
      <c r="C125" s="32" t="s">
        <v>322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33">
        <v>2.9372699999999998</v>
      </c>
      <c r="AA125" s="26">
        <v>0.16</v>
      </c>
      <c r="AB125" s="26">
        <v>0</v>
      </c>
      <c r="AC125" s="26">
        <v>1.3</v>
      </c>
      <c r="AD125" s="26">
        <v>0</v>
      </c>
      <c r="AE125" s="26">
        <v>0</v>
      </c>
      <c r="AF125" s="26">
        <f t="shared" ref="AF125" si="72">D125+K125+R125+Y125</f>
        <v>0</v>
      </c>
      <c r="AG125" s="33">
        <f t="shared" ref="AG125" si="73">E125+L125+S125+Z125</f>
        <v>2.9372699999999998</v>
      </c>
      <c r="AH125" s="26">
        <f t="shared" ref="AH125" si="74">F125+M125+T125+AA125</f>
        <v>0.16</v>
      </c>
      <c r="AI125" s="26">
        <f t="shared" ref="AI125" si="75">G125+N125+U125+AB125</f>
        <v>0</v>
      </c>
      <c r="AJ125" s="26">
        <f t="shared" ref="AJ125" si="76">H125+O125+V125+AC125</f>
        <v>1.3</v>
      </c>
      <c r="AK125" s="26">
        <f t="shared" ref="AK125" si="77">I125+P125+W125+AD125</f>
        <v>0</v>
      </c>
      <c r="AL125" s="26">
        <f t="shared" ref="AL125" si="78">J125+Q125+X125+AE125</f>
        <v>0</v>
      </c>
    </row>
    <row r="126" spans="1:38" ht="93" customHeight="1" x14ac:dyDescent="0.25">
      <c r="A126" s="29" t="s">
        <v>144</v>
      </c>
      <c r="B126" s="25" t="s">
        <v>197</v>
      </c>
      <c r="C126" s="32" t="s">
        <v>267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6">
        <v>0</v>
      </c>
      <c r="Z126" s="33">
        <v>5.5139800000000001</v>
      </c>
      <c r="AA126" s="26">
        <v>0</v>
      </c>
      <c r="AB126" s="26">
        <v>0</v>
      </c>
      <c r="AC126" s="26">
        <v>0</v>
      </c>
      <c r="AD126" s="26">
        <v>0</v>
      </c>
      <c r="AE126" s="26">
        <v>0</v>
      </c>
      <c r="AF126" s="26">
        <f t="shared" si="65"/>
        <v>0</v>
      </c>
      <c r="AG126" s="33">
        <f t="shared" si="66"/>
        <v>5.5139800000000001</v>
      </c>
      <c r="AH126" s="26">
        <f t="shared" si="67"/>
        <v>0</v>
      </c>
      <c r="AI126" s="26">
        <f t="shared" si="68"/>
        <v>0</v>
      </c>
      <c r="AJ126" s="26">
        <f t="shared" si="69"/>
        <v>0</v>
      </c>
      <c r="AK126" s="26">
        <f t="shared" si="70"/>
        <v>0</v>
      </c>
      <c r="AL126" s="26">
        <f t="shared" si="71"/>
        <v>0</v>
      </c>
    </row>
    <row r="127" spans="1:38" ht="92.25" customHeight="1" x14ac:dyDescent="0.25">
      <c r="A127" s="29" t="s">
        <v>144</v>
      </c>
      <c r="B127" s="25" t="s">
        <v>198</v>
      </c>
      <c r="C127" s="32" t="s">
        <v>297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0</v>
      </c>
      <c r="X127" s="26">
        <v>0</v>
      </c>
      <c r="Y127" s="26">
        <v>0</v>
      </c>
      <c r="Z127" s="26">
        <v>0</v>
      </c>
      <c r="AA127" s="26">
        <v>0</v>
      </c>
      <c r="AB127" s="26">
        <v>0</v>
      </c>
      <c r="AC127" s="26">
        <v>0</v>
      </c>
      <c r="AD127" s="26">
        <v>0</v>
      </c>
      <c r="AE127" s="26">
        <v>0</v>
      </c>
      <c r="AF127" s="26">
        <f t="shared" si="65"/>
        <v>0</v>
      </c>
      <c r="AG127" s="26">
        <f t="shared" si="66"/>
        <v>0</v>
      </c>
      <c r="AH127" s="26">
        <f t="shared" si="67"/>
        <v>0</v>
      </c>
      <c r="AI127" s="26">
        <f t="shared" si="68"/>
        <v>0</v>
      </c>
      <c r="AJ127" s="26">
        <f t="shared" si="69"/>
        <v>0</v>
      </c>
      <c r="AK127" s="26">
        <f t="shared" si="70"/>
        <v>0</v>
      </c>
      <c r="AL127" s="26">
        <f t="shared" si="71"/>
        <v>0</v>
      </c>
    </row>
    <row r="128" spans="1:38" ht="95.25" customHeight="1" x14ac:dyDescent="0.25">
      <c r="A128" s="29" t="s">
        <v>144</v>
      </c>
      <c r="B128" s="25" t="s">
        <v>303</v>
      </c>
      <c r="C128" s="32" t="s">
        <v>268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33">
        <v>0.62822</v>
      </c>
      <c r="AA128" s="33">
        <v>0.16</v>
      </c>
      <c r="AB128" s="26">
        <v>0</v>
      </c>
      <c r="AC128" s="26">
        <v>0</v>
      </c>
      <c r="AD128" s="26">
        <v>0</v>
      </c>
      <c r="AE128" s="26">
        <v>0</v>
      </c>
      <c r="AF128" s="26">
        <f t="shared" si="65"/>
        <v>0</v>
      </c>
      <c r="AG128" s="33">
        <f t="shared" si="66"/>
        <v>0.62822</v>
      </c>
      <c r="AH128" s="26">
        <f t="shared" si="67"/>
        <v>0.16</v>
      </c>
      <c r="AI128" s="26">
        <f t="shared" si="68"/>
        <v>0</v>
      </c>
      <c r="AJ128" s="26">
        <f t="shared" si="69"/>
        <v>0</v>
      </c>
      <c r="AK128" s="26">
        <f t="shared" si="70"/>
        <v>0</v>
      </c>
      <c r="AL128" s="26">
        <f t="shared" si="71"/>
        <v>0</v>
      </c>
    </row>
    <row r="129" spans="1:38" ht="95.25" customHeight="1" x14ac:dyDescent="0.25">
      <c r="A129" s="29" t="s">
        <v>144</v>
      </c>
      <c r="B129" s="25" t="s">
        <v>329</v>
      </c>
      <c r="C129" s="32" t="s">
        <v>330</v>
      </c>
      <c r="D129" s="26">
        <v>0</v>
      </c>
      <c r="E129" s="26">
        <v>0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v>0</v>
      </c>
      <c r="AE129" s="26">
        <v>0</v>
      </c>
      <c r="AF129" s="26">
        <v>0</v>
      </c>
      <c r="AG129" s="26">
        <v>0</v>
      </c>
      <c r="AH129" s="26">
        <v>0</v>
      </c>
      <c r="AI129" s="26">
        <v>0</v>
      </c>
      <c r="AJ129" s="26">
        <v>0</v>
      </c>
      <c r="AK129" s="26">
        <v>0</v>
      </c>
      <c r="AL129" s="26">
        <v>0</v>
      </c>
    </row>
    <row r="130" spans="1:38" ht="63" x14ac:dyDescent="0.25">
      <c r="A130" s="21" t="s">
        <v>146</v>
      </c>
      <c r="B130" s="23" t="s">
        <v>147</v>
      </c>
      <c r="C130" s="31" t="s">
        <v>153</v>
      </c>
      <c r="D130" s="24" t="s">
        <v>299</v>
      </c>
      <c r="E130" s="24" t="s">
        <v>299</v>
      </c>
      <c r="F130" s="24" t="s">
        <v>299</v>
      </c>
      <c r="G130" s="24" t="s">
        <v>299</v>
      </c>
      <c r="H130" s="24" t="s">
        <v>299</v>
      </c>
      <c r="I130" s="24" t="s">
        <v>299</v>
      </c>
      <c r="J130" s="24" t="s">
        <v>299</v>
      </c>
      <c r="K130" s="24" t="s">
        <v>299</v>
      </c>
      <c r="L130" s="24" t="s">
        <v>299</v>
      </c>
      <c r="M130" s="24" t="s">
        <v>299</v>
      </c>
      <c r="N130" s="24" t="s">
        <v>299</v>
      </c>
      <c r="O130" s="24" t="s">
        <v>299</v>
      </c>
      <c r="P130" s="24" t="s">
        <v>299</v>
      </c>
      <c r="Q130" s="24" t="s">
        <v>299</v>
      </c>
      <c r="R130" s="24" t="s">
        <v>299</v>
      </c>
      <c r="S130" s="24" t="s">
        <v>299</v>
      </c>
      <c r="T130" s="24" t="s">
        <v>299</v>
      </c>
      <c r="U130" s="24" t="s">
        <v>299</v>
      </c>
      <c r="V130" s="24" t="s">
        <v>299</v>
      </c>
      <c r="W130" s="24" t="s">
        <v>299</v>
      </c>
      <c r="X130" s="24" t="s">
        <v>299</v>
      </c>
      <c r="Y130" s="24" t="s">
        <v>299</v>
      </c>
      <c r="Z130" s="24" t="s">
        <v>299</v>
      </c>
      <c r="AA130" s="24" t="s">
        <v>299</v>
      </c>
      <c r="AB130" s="24" t="s">
        <v>299</v>
      </c>
      <c r="AC130" s="24" t="s">
        <v>299</v>
      </c>
      <c r="AD130" s="24" t="s">
        <v>299</v>
      </c>
      <c r="AE130" s="24" t="s">
        <v>299</v>
      </c>
      <c r="AF130" s="24" t="s">
        <v>299</v>
      </c>
      <c r="AG130" s="24" t="s">
        <v>299</v>
      </c>
      <c r="AH130" s="24" t="s">
        <v>299</v>
      </c>
      <c r="AI130" s="24" t="s">
        <v>299</v>
      </c>
      <c r="AJ130" s="24" t="s">
        <v>299</v>
      </c>
      <c r="AK130" s="24" t="s">
        <v>299</v>
      </c>
      <c r="AL130" s="24" t="s">
        <v>299</v>
      </c>
    </row>
    <row r="131" spans="1:38" ht="31.5" x14ac:dyDescent="0.25">
      <c r="A131" s="21" t="s">
        <v>148</v>
      </c>
      <c r="B131" s="23" t="s">
        <v>149</v>
      </c>
      <c r="C131" s="31" t="s">
        <v>153</v>
      </c>
      <c r="D131" s="24">
        <f t="shared" ref="D131:AL131" si="79">SUM(D132:D158)</f>
        <v>0</v>
      </c>
      <c r="E131" s="24">
        <f t="shared" si="79"/>
        <v>0</v>
      </c>
      <c r="F131" s="24">
        <f t="shared" si="79"/>
        <v>0</v>
      </c>
      <c r="G131" s="24">
        <f t="shared" si="79"/>
        <v>0</v>
      </c>
      <c r="H131" s="24">
        <f t="shared" si="79"/>
        <v>0</v>
      </c>
      <c r="I131" s="24">
        <f t="shared" si="79"/>
        <v>0</v>
      </c>
      <c r="J131" s="24">
        <f t="shared" si="79"/>
        <v>0</v>
      </c>
      <c r="K131" s="24">
        <f t="shared" si="79"/>
        <v>0</v>
      </c>
      <c r="L131" s="24">
        <f t="shared" si="79"/>
        <v>0</v>
      </c>
      <c r="M131" s="24">
        <f t="shared" si="79"/>
        <v>0</v>
      </c>
      <c r="N131" s="24">
        <f t="shared" si="79"/>
        <v>0</v>
      </c>
      <c r="O131" s="24">
        <f t="shared" si="79"/>
        <v>0</v>
      </c>
      <c r="P131" s="24">
        <f t="shared" si="79"/>
        <v>0</v>
      </c>
      <c r="Q131" s="24">
        <f t="shared" si="79"/>
        <v>0</v>
      </c>
      <c r="R131" s="36">
        <f t="shared" si="79"/>
        <v>6.3339999999999994E-2</v>
      </c>
      <c r="S131" s="24">
        <f t="shared" si="79"/>
        <v>19.030260000000006</v>
      </c>
      <c r="T131" s="24">
        <f t="shared" si="79"/>
        <v>0</v>
      </c>
      <c r="U131" s="24">
        <f t="shared" si="79"/>
        <v>0</v>
      </c>
      <c r="V131" s="24">
        <f t="shared" si="79"/>
        <v>0</v>
      </c>
      <c r="W131" s="24">
        <f t="shared" si="79"/>
        <v>0</v>
      </c>
      <c r="X131" s="24">
        <f t="shared" si="79"/>
        <v>23</v>
      </c>
      <c r="Y131" s="24">
        <f t="shared" si="79"/>
        <v>0</v>
      </c>
      <c r="Z131" s="36">
        <f t="shared" si="79"/>
        <v>9.7405299999999997</v>
      </c>
      <c r="AA131" s="24">
        <f t="shared" si="79"/>
        <v>0</v>
      </c>
      <c r="AB131" s="24">
        <f t="shared" si="79"/>
        <v>0</v>
      </c>
      <c r="AC131" s="24">
        <f t="shared" si="79"/>
        <v>0</v>
      </c>
      <c r="AD131" s="24">
        <f t="shared" si="79"/>
        <v>0</v>
      </c>
      <c r="AE131" s="24">
        <f t="shared" si="79"/>
        <v>1</v>
      </c>
      <c r="AF131" s="36">
        <f t="shared" si="79"/>
        <v>6.3339999999999994E-2</v>
      </c>
      <c r="AG131" s="36">
        <f t="shared" si="79"/>
        <v>28.770789999999998</v>
      </c>
      <c r="AH131" s="24">
        <f t="shared" si="79"/>
        <v>0</v>
      </c>
      <c r="AI131" s="24">
        <f t="shared" si="79"/>
        <v>0</v>
      </c>
      <c r="AJ131" s="24">
        <f t="shared" si="79"/>
        <v>0</v>
      </c>
      <c r="AK131" s="24">
        <f t="shared" si="79"/>
        <v>0</v>
      </c>
      <c r="AL131" s="24">
        <f t="shared" si="79"/>
        <v>24</v>
      </c>
    </row>
    <row r="132" spans="1:38" ht="63" x14ac:dyDescent="0.25">
      <c r="A132" s="29" t="s">
        <v>148</v>
      </c>
      <c r="B132" s="30" t="s">
        <v>319</v>
      </c>
      <c r="C132" s="32" t="s">
        <v>270</v>
      </c>
      <c r="D132" s="26">
        <v>0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0</v>
      </c>
      <c r="W132" s="26">
        <v>0</v>
      </c>
      <c r="X132" s="26">
        <v>0</v>
      </c>
      <c r="Y132" s="26">
        <v>0</v>
      </c>
      <c r="Z132" s="33">
        <v>9.7405299999999997</v>
      </c>
      <c r="AA132" s="26">
        <v>0</v>
      </c>
      <c r="AB132" s="26">
        <v>0</v>
      </c>
      <c r="AC132" s="26">
        <v>0</v>
      </c>
      <c r="AD132" s="26">
        <v>0</v>
      </c>
      <c r="AE132" s="26">
        <v>1</v>
      </c>
      <c r="AF132" s="26">
        <f t="shared" ref="AF132:AF158" si="80">D132+K132+R132+Y132</f>
        <v>0</v>
      </c>
      <c r="AG132" s="33">
        <f t="shared" ref="AG132:AG158" si="81">E132+L132+S132+Z132</f>
        <v>9.7405299999999997</v>
      </c>
      <c r="AH132" s="26">
        <f t="shared" ref="AH132:AH158" si="82">F132+M132+T132+AA132</f>
        <v>0</v>
      </c>
      <c r="AI132" s="26">
        <f t="shared" ref="AI132:AI158" si="83">G132+N132+U132+AB132</f>
        <v>0</v>
      </c>
      <c r="AJ132" s="26">
        <f t="shared" ref="AJ132:AJ158" si="84">H132+O132+V132+AC132</f>
        <v>0</v>
      </c>
      <c r="AK132" s="26">
        <f t="shared" ref="AK132:AK158" si="85">I132+P132+W132+AD132</f>
        <v>0</v>
      </c>
      <c r="AL132" s="26">
        <f t="shared" ref="AL132:AL158" si="86">J132+Q132+X132+AE132</f>
        <v>1</v>
      </c>
    </row>
    <row r="133" spans="1:38" ht="52.5" customHeight="1" x14ac:dyDescent="0.25">
      <c r="A133" s="29" t="s">
        <v>148</v>
      </c>
      <c r="B133" s="25" t="s">
        <v>320</v>
      </c>
      <c r="C133" s="32" t="s">
        <v>271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26">
        <v>0</v>
      </c>
      <c r="AB133" s="26">
        <v>0</v>
      </c>
      <c r="AC133" s="26">
        <v>0</v>
      </c>
      <c r="AD133" s="26">
        <v>0</v>
      </c>
      <c r="AE133" s="26">
        <v>0</v>
      </c>
      <c r="AF133" s="26">
        <f t="shared" si="80"/>
        <v>0</v>
      </c>
      <c r="AG133" s="34">
        <f t="shared" si="81"/>
        <v>0</v>
      </c>
      <c r="AH133" s="26">
        <f t="shared" si="82"/>
        <v>0</v>
      </c>
      <c r="AI133" s="26">
        <f t="shared" si="83"/>
        <v>0</v>
      </c>
      <c r="AJ133" s="26">
        <f t="shared" si="84"/>
        <v>0</v>
      </c>
      <c r="AK133" s="26">
        <f t="shared" si="85"/>
        <v>0</v>
      </c>
      <c r="AL133" s="26">
        <f t="shared" si="86"/>
        <v>0</v>
      </c>
    </row>
    <row r="134" spans="1:38" ht="102.75" customHeight="1" x14ac:dyDescent="0.25">
      <c r="A134" s="29" t="s">
        <v>148</v>
      </c>
      <c r="B134" s="25" t="s">
        <v>199</v>
      </c>
      <c r="C134" s="32" t="s">
        <v>272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26">
        <v>0</v>
      </c>
      <c r="AB134" s="26">
        <v>0</v>
      </c>
      <c r="AC134" s="26">
        <v>0</v>
      </c>
      <c r="AD134" s="26">
        <v>0</v>
      </c>
      <c r="AE134" s="26">
        <v>0</v>
      </c>
      <c r="AF134" s="26">
        <f t="shared" si="80"/>
        <v>0</v>
      </c>
      <c r="AG134" s="26">
        <f t="shared" si="81"/>
        <v>0</v>
      </c>
      <c r="AH134" s="26">
        <f t="shared" si="82"/>
        <v>0</v>
      </c>
      <c r="AI134" s="26">
        <f t="shared" si="83"/>
        <v>0</v>
      </c>
      <c r="AJ134" s="26">
        <f t="shared" si="84"/>
        <v>0</v>
      </c>
      <c r="AK134" s="26">
        <f t="shared" si="85"/>
        <v>0</v>
      </c>
      <c r="AL134" s="26">
        <f t="shared" si="86"/>
        <v>0</v>
      </c>
    </row>
    <row r="135" spans="1:38" ht="102.75" customHeight="1" x14ac:dyDescent="0.25">
      <c r="A135" s="29" t="s">
        <v>148</v>
      </c>
      <c r="B135" s="25" t="s">
        <v>200</v>
      </c>
      <c r="C135" s="32" t="s">
        <v>273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6">
        <v>0</v>
      </c>
      <c r="Y135" s="26">
        <v>0</v>
      </c>
      <c r="Z135" s="26">
        <v>0</v>
      </c>
      <c r="AA135" s="26">
        <v>0</v>
      </c>
      <c r="AB135" s="26">
        <v>0</v>
      </c>
      <c r="AC135" s="26">
        <v>0</v>
      </c>
      <c r="AD135" s="26">
        <v>0</v>
      </c>
      <c r="AE135" s="26">
        <v>0</v>
      </c>
      <c r="AF135" s="26">
        <f t="shared" si="80"/>
        <v>0</v>
      </c>
      <c r="AG135" s="26">
        <f t="shared" si="81"/>
        <v>0</v>
      </c>
      <c r="AH135" s="26">
        <f t="shared" si="82"/>
        <v>0</v>
      </c>
      <c r="AI135" s="26">
        <f t="shared" si="83"/>
        <v>0</v>
      </c>
      <c r="AJ135" s="26">
        <f t="shared" si="84"/>
        <v>0</v>
      </c>
      <c r="AK135" s="26">
        <f t="shared" si="85"/>
        <v>0</v>
      </c>
      <c r="AL135" s="26">
        <f t="shared" si="86"/>
        <v>0</v>
      </c>
    </row>
    <row r="136" spans="1:38" ht="102.75" customHeight="1" x14ac:dyDescent="0.25">
      <c r="A136" s="29" t="s">
        <v>148</v>
      </c>
      <c r="B136" s="25" t="s">
        <v>201</v>
      </c>
      <c r="C136" s="32" t="s">
        <v>274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v>0</v>
      </c>
      <c r="V136" s="26">
        <v>0</v>
      </c>
      <c r="W136" s="26">
        <v>0</v>
      </c>
      <c r="X136" s="26">
        <v>0</v>
      </c>
      <c r="Y136" s="26">
        <v>0</v>
      </c>
      <c r="Z136" s="26">
        <v>0</v>
      </c>
      <c r="AA136" s="26">
        <v>0</v>
      </c>
      <c r="AB136" s="26">
        <v>0</v>
      </c>
      <c r="AC136" s="26">
        <v>0</v>
      </c>
      <c r="AD136" s="26">
        <v>0</v>
      </c>
      <c r="AE136" s="26">
        <v>0</v>
      </c>
      <c r="AF136" s="26">
        <f t="shared" si="80"/>
        <v>0</v>
      </c>
      <c r="AG136" s="26">
        <f t="shared" si="81"/>
        <v>0</v>
      </c>
      <c r="AH136" s="26">
        <f t="shared" si="82"/>
        <v>0</v>
      </c>
      <c r="AI136" s="26">
        <f t="shared" si="83"/>
        <v>0</v>
      </c>
      <c r="AJ136" s="26">
        <f t="shared" si="84"/>
        <v>0</v>
      </c>
      <c r="AK136" s="26">
        <f t="shared" si="85"/>
        <v>0</v>
      </c>
      <c r="AL136" s="26">
        <f t="shared" si="86"/>
        <v>0</v>
      </c>
    </row>
    <row r="137" spans="1:38" ht="48.75" customHeight="1" x14ac:dyDescent="0.25">
      <c r="A137" s="29" t="s">
        <v>148</v>
      </c>
      <c r="B137" s="25" t="s">
        <v>304</v>
      </c>
      <c r="C137" s="32" t="s">
        <v>275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  <c r="Y137" s="26">
        <v>0</v>
      </c>
      <c r="Z137" s="26">
        <v>0</v>
      </c>
      <c r="AA137" s="26">
        <v>0</v>
      </c>
      <c r="AB137" s="26">
        <v>0</v>
      </c>
      <c r="AC137" s="26">
        <v>0</v>
      </c>
      <c r="AD137" s="26">
        <v>0</v>
      </c>
      <c r="AE137" s="26">
        <v>0</v>
      </c>
      <c r="AF137" s="26">
        <f t="shared" si="80"/>
        <v>0</v>
      </c>
      <c r="AG137" s="26">
        <f t="shared" si="81"/>
        <v>0</v>
      </c>
      <c r="AH137" s="26">
        <f t="shared" si="82"/>
        <v>0</v>
      </c>
      <c r="AI137" s="26">
        <f t="shared" si="83"/>
        <v>0</v>
      </c>
      <c r="AJ137" s="26">
        <f t="shared" si="84"/>
        <v>0</v>
      </c>
      <c r="AK137" s="26">
        <f t="shared" si="85"/>
        <v>0</v>
      </c>
      <c r="AL137" s="26">
        <f t="shared" si="86"/>
        <v>0</v>
      </c>
    </row>
    <row r="138" spans="1:38" ht="58.5" customHeight="1" x14ac:dyDescent="0.25">
      <c r="A138" s="29" t="s">
        <v>148</v>
      </c>
      <c r="B138" s="25" t="s">
        <v>202</v>
      </c>
      <c r="C138" s="32" t="s">
        <v>276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v>0</v>
      </c>
      <c r="AA138" s="26">
        <v>0</v>
      </c>
      <c r="AB138" s="26">
        <v>0</v>
      </c>
      <c r="AC138" s="26">
        <v>0</v>
      </c>
      <c r="AD138" s="26">
        <v>0</v>
      </c>
      <c r="AE138" s="26">
        <v>0</v>
      </c>
      <c r="AF138" s="26">
        <f t="shared" si="80"/>
        <v>0</v>
      </c>
      <c r="AG138" s="26">
        <f t="shared" si="81"/>
        <v>0</v>
      </c>
      <c r="AH138" s="26">
        <f t="shared" si="82"/>
        <v>0</v>
      </c>
      <c r="AI138" s="26">
        <f t="shared" si="83"/>
        <v>0</v>
      </c>
      <c r="AJ138" s="26">
        <f t="shared" si="84"/>
        <v>0</v>
      </c>
      <c r="AK138" s="26">
        <f t="shared" si="85"/>
        <v>0</v>
      </c>
      <c r="AL138" s="26">
        <f t="shared" si="86"/>
        <v>0</v>
      </c>
    </row>
    <row r="139" spans="1:38" ht="31.5" x14ac:dyDescent="0.25">
      <c r="A139" s="29" t="s">
        <v>148</v>
      </c>
      <c r="B139" s="25" t="s">
        <v>203</v>
      </c>
      <c r="C139" s="32" t="s">
        <v>277</v>
      </c>
      <c r="D139" s="26">
        <v>0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33">
        <v>7.0928100000000001</v>
      </c>
      <c r="T139" s="26">
        <v>0</v>
      </c>
      <c r="U139" s="26">
        <v>0</v>
      </c>
      <c r="V139" s="26">
        <v>0</v>
      </c>
      <c r="W139" s="26">
        <v>0</v>
      </c>
      <c r="X139" s="26">
        <v>1</v>
      </c>
      <c r="Y139" s="26">
        <v>0</v>
      </c>
      <c r="Z139" s="26">
        <v>0</v>
      </c>
      <c r="AA139" s="26">
        <v>0</v>
      </c>
      <c r="AB139" s="26">
        <v>0</v>
      </c>
      <c r="AC139" s="26">
        <v>0</v>
      </c>
      <c r="AD139" s="26">
        <v>0</v>
      </c>
      <c r="AE139" s="26">
        <v>0</v>
      </c>
      <c r="AF139" s="26">
        <f t="shared" si="80"/>
        <v>0</v>
      </c>
      <c r="AG139" s="33">
        <f t="shared" si="81"/>
        <v>7.0928100000000001</v>
      </c>
      <c r="AH139" s="26">
        <f t="shared" si="82"/>
        <v>0</v>
      </c>
      <c r="AI139" s="26">
        <f t="shared" si="83"/>
        <v>0</v>
      </c>
      <c r="AJ139" s="26">
        <f t="shared" si="84"/>
        <v>0</v>
      </c>
      <c r="AK139" s="26">
        <f t="shared" si="85"/>
        <v>0</v>
      </c>
      <c r="AL139" s="26">
        <f t="shared" si="86"/>
        <v>1</v>
      </c>
    </row>
    <row r="140" spans="1:38" ht="36.75" customHeight="1" x14ac:dyDescent="0.25">
      <c r="A140" s="29" t="s">
        <v>148</v>
      </c>
      <c r="B140" s="25" t="s">
        <v>204</v>
      </c>
      <c r="C140" s="32" t="s">
        <v>278</v>
      </c>
      <c r="D140" s="26">
        <v>0</v>
      </c>
      <c r="E140" s="26">
        <v>0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0</v>
      </c>
      <c r="AA140" s="26">
        <v>0</v>
      </c>
      <c r="AB140" s="26">
        <v>0</v>
      </c>
      <c r="AC140" s="26">
        <v>0</v>
      </c>
      <c r="AD140" s="26">
        <v>0</v>
      </c>
      <c r="AE140" s="26">
        <v>0</v>
      </c>
      <c r="AF140" s="26">
        <f t="shared" si="80"/>
        <v>0</v>
      </c>
      <c r="AG140" s="26">
        <f t="shared" si="81"/>
        <v>0</v>
      </c>
      <c r="AH140" s="26">
        <f t="shared" si="82"/>
        <v>0</v>
      </c>
      <c r="AI140" s="26">
        <f t="shared" si="83"/>
        <v>0</v>
      </c>
      <c r="AJ140" s="26">
        <f t="shared" si="84"/>
        <v>0</v>
      </c>
      <c r="AK140" s="26">
        <f t="shared" si="85"/>
        <v>0</v>
      </c>
      <c r="AL140" s="26">
        <f t="shared" si="86"/>
        <v>0</v>
      </c>
    </row>
    <row r="141" spans="1:38" ht="54" customHeight="1" x14ac:dyDescent="0.25">
      <c r="A141" s="29" t="s">
        <v>148</v>
      </c>
      <c r="B141" s="25" t="s">
        <v>305</v>
      </c>
      <c r="C141" s="32" t="s">
        <v>279</v>
      </c>
      <c r="D141" s="26">
        <v>0</v>
      </c>
      <c r="E141" s="26">
        <v>0</v>
      </c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  <c r="T141" s="26">
        <v>0</v>
      </c>
      <c r="U141" s="26">
        <v>0</v>
      </c>
      <c r="V141" s="26">
        <v>0</v>
      </c>
      <c r="W141" s="26">
        <v>0</v>
      </c>
      <c r="X141" s="26">
        <v>0</v>
      </c>
      <c r="Y141" s="26">
        <v>0</v>
      </c>
      <c r="Z141" s="26">
        <v>0</v>
      </c>
      <c r="AA141" s="26">
        <v>0</v>
      </c>
      <c r="AB141" s="26">
        <v>0</v>
      </c>
      <c r="AC141" s="26">
        <v>0</v>
      </c>
      <c r="AD141" s="26">
        <v>0</v>
      </c>
      <c r="AE141" s="26">
        <v>0</v>
      </c>
      <c r="AF141" s="26">
        <f t="shared" si="80"/>
        <v>0</v>
      </c>
      <c r="AG141" s="26">
        <f t="shared" si="81"/>
        <v>0</v>
      </c>
      <c r="AH141" s="26">
        <f t="shared" si="82"/>
        <v>0</v>
      </c>
      <c r="AI141" s="26">
        <f t="shared" si="83"/>
        <v>0</v>
      </c>
      <c r="AJ141" s="26">
        <f t="shared" si="84"/>
        <v>0</v>
      </c>
      <c r="AK141" s="26">
        <f t="shared" si="85"/>
        <v>0</v>
      </c>
      <c r="AL141" s="26">
        <f t="shared" si="86"/>
        <v>0</v>
      </c>
    </row>
    <row r="142" spans="1:38" x14ac:dyDescent="0.25">
      <c r="A142" s="29" t="s">
        <v>148</v>
      </c>
      <c r="B142" s="25" t="s">
        <v>205</v>
      </c>
      <c r="C142" s="32" t="s">
        <v>280</v>
      </c>
      <c r="D142" s="26">
        <v>0</v>
      </c>
      <c r="E142" s="26">
        <v>0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26">
        <v>0</v>
      </c>
      <c r="T142" s="26">
        <v>0</v>
      </c>
      <c r="U142" s="26">
        <v>0</v>
      </c>
      <c r="V142" s="26">
        <v>0</v>
      </c>
      <c r="W142" s="26">
        <v>0</v>
      </c>
      <c r="X142" s="26">
        <v>0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v>0</v>
      </c>
      <c r="AF142" s="26">
        <f t="shared" si="80"/>
        <v>0</v>
      </c>
      <c r="AG142" s="26">
        <f t="shared" si="81"/>
        <v>0</v>
      </c>
      <c r="AH142" s="26">
        <f t="shared" si="82"/>
        <v>0</v>
      </c>
      <c r="AI142" s="26">
        <f t="shared" si="83"/>
        <v>0</v>
      </c>
      <c r="AJ142" s="26">
        <f t="shared" si="84"/>
        <v>0</v>
      </c>
      <c r="AK142" s="26">
        <f t="shared" si="85"/>
        <v>0</v>
      </c>
      <c r="AL142" s="26">
        <f t="shared" si="86"/>
        <v>0</v>
      </c>
    </row>
    <row r="143" spans="1:38" ht="47.25" x14ac:dyDescent="0.25">
      <c r="A143" s="29" t="s">
        <v>148</v>
      </c>
      <c r="B143" s="25" t="s">
        <v>206</v>
      </c>
      <c r="C143" s="32" t="s">
        <v>281</v>
      </c>
      <c r="D143" s="26">
        <v>0</v>
      </c>
      <c r="E143" s="26">
        <v>0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33">
        <v>5.1939799999999998</v>
      </c>
      <c r="T143" s="26">
        <v>0</v>
      </c>
      <c r="U143" s="26">
        <v>0</v>
      </c>
      <c r="V143" s="26">
        <v>0</v>
      </c>
      <c r="W143" s="26">
        <v>0</v>
      </c>
      <c r="X143" s="26">
        <v>1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f t="shared" si="80"/>
        <v>0</v>
      </c>
      <c r="AG143" s="33">
        <f t="shared" si="81"/>
        <v>5.1939799999999998</v>
      </c>
      <c r="AH143" s="26">
        <f t="shared" si="82"/>
        <v>0</v>
      </c>
      <c r="AI143" s="26">
        <f t="shared" si="83"/>
        <v>0</v>
      </c>
      <c r="AJ143" s="26">
        <f t="shared" si="84"/>
        <v>0</v>
      </c>
      <c r="AK143" s="26">
        <f t="shared" si="85"/>
        <v>0</v>
      </c>
      <c r="AL143" s="26">
        <f t="shared" si="86"/>
        <v>1</v>
      </c>
    </row>
    <row r="144" spans="1:38" ht="31.5" x14ac:dyDescent="0.25">
      <c r="A144" s="29" t="s">
        <v>148</v>
      </c>
      <c r="B144" s="25" t="s">
        <v>207</v>
      </c>
      <c r="C144" s="32" t="s">
        <v>282</v>
      </c>
      <c r="D144" s="26">
        <v>0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6">
        <v>0</v>
      </c>
      <c r="Y144" s="26"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v>0</v>
      </c>
      <c r="AE144" s="26">
        <v>0</v>
      </c>
      <c r="AF144" s="26">
        <f t="shared" si="80"/>
        <v>0</v>
      </c>
      <c r="AG144" s="26">
        <f t="shared" si="81"/>
        <v>0</v>
      </c>
      <c r="AH144" s="26">
        <f t="shared" si="82"/>
        <v>0</v>
      </c>
      <c r="AI144" s="26">
        <f t="shared" si="83"/>
        <v>0</v>
      </c>
      <c r="AJ144" s="26">
        <f t="shared" si="84"/>
        <v>0</v>
      </c>
      <c r="AK144" s="26">
        <f t="shared" si="85"/>
        <v>0</v>
      </c>
      <c r="AL144" s="26">
        <f t="shared" si="86"/>
        <v>0</v>
      </c>
    </row>
    <row r="145" spans="1:38" ht="31.5" x14ac:dyDescent="0.25">
      <c r="A145" s="29" t="s">
        <v>148</v>
      </c>
      <c r="B145" s="25" t="s">
        <v>208</v>
      </c>
      <c r="C145" s="32" t="s">
        <v>283</v>
      </c>
      <c r="D145" s="26">
        <v>0</v>
      </c>
      <c r="E145" s="26"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6">
        <v>0</v>
      </c>
      <c r="Y145" s="26">
        <v>0</v>
      </c>
      <c r="Z145" s="26">
        <v>0</v>
      </c>
      <c r="AA145" s="26">
        <v>0</v>
      </c>
      <c r="AB145" s="26">
        <v>0</v>
      </c>
      <c r="AC145" s="26">
        <v>0</v>
      </c>
      <c r="AD145" s="26">
        <v>0</v>
      </c>
      <c r="AE145" s="26">
        <v>0</v>
      </c>
      <c r="AF145" s="26">
        <f t="shared" si="80"/>
        <v>0</v>
      </c>
      <c r="AG145" s="26">
        <f t="shared" si="81"/>
        <v>0</v>
      </c>
      <c r="AH145" s="26">
        <f t="shared" si="82"/>
        <v>0</v>
      </c>
      <c r="AI145" s="26">
        <f t="shared" si="83"/>
        <v>0</v>
      </c>
      <c r="AJ145" s="26">
        <f t="shared" si="84"/>
        <v>0</v>
      </c>
      <c r="AK145" s="26">
        <f t="shared" si="85"/>
        <v>0</v>
      </c>
      <c r="AL145" s="26">
        <f t="shared" si="86"/>
        <v>0</v>
      </c>
    </row>
    <row r="146" spans="1:38" ht="31.5" x14ac:dyDescent="0.25">
      <c r="A146" s="29" t="s">
        <v>148</v>
      </c>
      <c r="B146" s="25" t="s">
        <v>209</v>
      </c>
      <c r="C146" s="32" t="s">
        <v>284</v>
      </c>
      <c r="D146" s="26">
        <v>0</v>
      </c>
      <c r="E146" s="26">
        <v>0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6">
        <v>0</v>
      </c>
      <c r="S146" s="33">
        <v>1.9255199999999999</v>
      </c>
      <c r="T146" s="26">
        <v>0</v>
      </c>
      <c r="U146" s="26">
        <v>0</v>
      </c>
      <c r="V146" s="26">
        <v>0</v>
      </c>
      <c r="W146" s="26">
        <v>0</v>
      </c>
      <c r="X146" s="26">
        <v>2</v>
      </c>
      <c r="Y146" s="26">
        <v>0</v>
      </c>
      <c r="Z146" s="26">
        <v>0</v>
      </c>
      <c r="AA146" s="26">
        <v>0</v>
      </c>
      <c r="AB146" s="26">
        <v>0</v>
      </c>
      <c r="AC146" s="26">
        <v>0</v>
      </c>
      <c r="AD146" s="26">
        <v>0</v>
      </c>
      <c r="AE146" s="26">
        <v>0</v>
      </c>
      <c r="AF146" s="26">
        <f t="shared" si="80"/>
        <v>0</v>
      </c>
      <c r="AG146" s="33">
        <f t="shared" si="81"/>
        <v>1.9255199999999999</v>
      </c>
      <c r="AH146" s="26">
        <f t="shared" si="82"/>
        <v>0</v>
      </c>
      <c r="AI146" s="26">
        <f t="shared" si="83"/>
        <v>0</v>
      </c>
      <c r="AJ146" s="26">
        <f t="shared" si="84"/>
        <v>0</v>
      </c>
      <c r="AK146" s="26">
        <f t="shared" si="85"/>
        <v>0</v>
      </c>
      <c r="AL146" s="26">
        <f t="shared" si="86"/>
        <v>2</v>
      </c>
    </row>
    <row r="147" spans="1:38" ht="31.5" x14ac:dyDescent="0.25">
      <c r="A147" s="29" t="s">
        <v>148</v>
      </c>
      <c r="B147" s="25" t="s">
        <v>210</v>
      </c>
      <c r="C147" s="32" t="s">
        <v>285</v>
      </c>
      <c r="D147" s="26">
        <v>0</v>
      </c>
      <c r="E147" s="26">
        <v>0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6">
        <v>0</v>
      </c>
      <c r="T147" s="26">
        <v>0</v>
      </c>
      <c r="U147" s="26">
        <v>0</v>
      </c>
      <c r="V147" s="26">
        <v>0</v>
      </c>
      <c r="W147" s="26">
        <v>0</v>
      </c>
      <c r="X147" s="26">
        <v>0</v>
      </c>
      <c r="Y147" s="26">
        <v>0</v>
      </c>
      <c r="Z147" s="26">
        <v>0</v>
      </c>
      <c r="AA147" s="26">
        <v>0</v>
      </c>
      <c r="AB147" s="26">
        <v>0</v>
      </c>
      <c r="AC147" s="26">
        <v>0</v>
      </c>
      <c r="AD147" s="26">
        <v>0</v>
      </c>
      <c r="AE147" s="26">
        <v>0</v>
      </c>
      <c r="AF147" s="26">
        <f t="shared" si="80"/>
        <v>0</v>
      </c>
      <c r="AG147" s="26">
        <f t="shared" si="81"/>
        <v>0</v>
      </c>
      <c r="AH147" s="26">
        <f t="shared" si="82"/>
        <v>0</v>
      </c>
      <c r="AI147" s="26">
        <f t="shared" si="83"/>
        <v>0</v>
      </c>
      <c r="AJ147" s="26">
        <f t="shared" si="84"/>
        <v>0</v>
      </c>
      <c r="AK147" s="26">
        <f t="shared" si="85"/>
        <v>0</v>
      </c>
      <c r="AL147" s="26">
        <f t="shared" si="86"/>
        <v>0</v>
      </c>
    </row>
    <row r="148" spans="1:38" ht="31.5" x14ac:dyDescent="0.25">
      <c r="A148" s="29" t="s">
        <v>148</v>
      </c>
      <c r="B148" s="25" t="s">
        <v>211</v>
      </c>
      <c r="C148" s="32" t="s">
        <v>286</v>
      </c>
      <c r="D148" s="26">
        <v>0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6">
        <v>0</v>
      </c>
      <c r="S148" s="26">
        <v>0</v>
      </c>
      <c r="T148" s="26">
        <v>0</v>
      </c>
      <c r="U148" s="26">
        <v>0</v>
      </c>
      <c r="V148" s="26">
        <v>0</v>
      </c>
      <c r="W148" s="26">
        <v>0</v>
      </c>
      <c r="X148" s="26">
        <v>0</v>
      </c>
      <c r="Y148" s="26">
        <v>0</v>
      </c>
      <c r="Z148" s="26">
        <v>0</v>
      </c>
      <c r="AA148" s="26">
        <v>0</v>
      </c>
      <c r="AB148" s="26">
        <v>0</v>
      </c>
      <c r="AC148" s="26">
        <v>0</v>
      </c>
      <c r="AD148" s="26">
        <v>0</v>
      </c>
      <c r="AE148" s="26">
        <v>0</v>
      </c>
      <c r="AF148" s="26">
        <f t="shared" si="80"/>
        <v>0</v>
      </c>
      <c r="AG148" s="26">
        <f t="shared" si="81"/>
        <v>0</v>
      </c>
      <c r="AH148" s="26">
        <f t="shared" si="82"/>
        <v>0</v>
      </c>
      <c r="AI148" s="26">
        <f t="shared" si="83"/>
        <v>0</v>
      </c>
      <c r="AJ148" s="26">
        <f t="shared" si="84"/>
        <v>0</v>
      </c>
      <c r="AK148" s="26">
        <f t="shared" si="85"/>
        <v>0</v>
      </c>
      <c r="AL148" s="26">
        <f t="shared" si="86"/>
        <v>0</v>
      </c>
    </row>
    <row r="149" spans="1:38" ht="31.5" x14ac:dyDescent="0.25">
      <c r="A149" s="29" t="s">
        <v>148</v>
      </c>
      <c r="B149" s="25" t="s">
        <v>212</v>
      </c>
      <c r="C149" s="32" t="s">
        <v>287</v>
      </c>
      <c r="D149" s="26">
        <v>0</v>
      </c>
      <c r="E149" s="26">
        <v>0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0</v>
      </c>
      <c r="S149" s="33">
        <v>0.69033999999999995</v>
      </c>
      <c r="T149" s="26">
        <v>0</v>
      </c>
      <c r="U149" s="26">
        <v>0</v>
      </c>
      <c r="V149" s="26">
        <v>0</v>
      </c>
      <c r="W149" s="26">
        <v>0</v>
      </c>
      <c r="X149" s="26">
        <v>1</v>
      </c>
      <c r="Y149" s="26">
        <v>0</v>
      </c>
      <c r="Z149" s="26">
        <v>0</v>
      </c>
      <c r="AA149" s="26">
        <v>0</v>
      </c>
      <c r="AB149" s="26">
        <v>0</v>
      </c>
      <c r="AC149" s="26">
        <v>0</v>
      </c>
      <c r="AD149" s="26">
        <v>0</v>
      </c>
      <c r="AE149" s="26">
        <v>0</v>
      </c>
      <c r="AF149" s="26">
        <f t="shared" si="80"/>
        <v>0</v>
      </c>
      <c r="AG149" s="33">
        <f t="shared" si="81"/>
        <v>0.69033999999999995</v>
      </c>
      <c r="AH149" s="26">
        <f t="shared" si="82"/>
        <v>0</v>
      </c>
      <c r="AI149" s="26">
        <f t="shared" si="83"/>
        <v>0</v>
      </c>
      <c r="AJ149" s="26">
        <f t="shared" si="84"/>
        <v>0</v>
      </c>
      <c r="AK149" s="26">
        <f t="shared" si="85"/>
        <v>0</v>
      </c>
      <c r="AL149" s="26">
        <f t="shared" si="86"/>
        <v>1</v>
      </c>
    </row>
    <row r="150" spans="1:38" ht="31.5" x14ac:dyDescent="0.25">
      <c r="A150" s="29" t="s">
        <v>148</v>
      </c>
      <c r="B150" s="25" t="s">
        <v>213</v>
      </c>
      <c r="C150" s="32" t="s">
        <v>288</v>
      </c>
      <c r="D150" s="26">
        <v>0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  <c r="N150" s="26">
        <v>0</v>
      </c>
      <c r="O150" s="26">
        <v>0</v>
      </c>
      <c r="P150" s="26">
        <v>0</v>
      </c>
      <c r="Q150" s="26">
        <v>0</v>
      </c>
      <c r="R150" s="26">
        <v>0</v>
      </c>
      <c r="S150" s="26">
        <v>0</v>
      </c>
      <c r="T150" s="26">
        <v>0</v>
      </c>
      <c r="U150" s="26">
        <v>0</v>
      </c>
      <c r="V150" s="26">
        <v>0</v>
      </c>
      <c r="W150" s="26">
        <v>0</v>
      </c>
      <c r="X150" s="26">
        <v>0</v>
      </c>
      <c r="Y150" s="26">
        <v>0</v>
      </c>
      <c r="Z150" s="26">
        <v>0</v>
      </c>
      <c r="AA150" s="26">
        <v>0</v>
      </c>
      <c r="AB150" s="26">
        <v>0</v>
      </c>
      <c r="AC150" s="26">
        <v>0</v>
      </c>
      <c r="AD150" s="26">
        <v>0</v>
      </c>
      <c r="AE150" s="26">
        <v>0</v>
      </c>
      <c r="AF150" s="26">
        <f t="shared" si="80"/>
        <v>0</v>
      </c>
      <c r="AG150" s="26">
        <f t="shared" si="81"/>
        <v>0</v>
      </c>
      <c r="AH150" s="26">
        <f t="shared" si="82"/>
        <v>0</v>
      </c>
      <c r="AI150" s="26">
        <f t="shared" si="83"/>
        <v>0</v>
      </c>
      <c r="AJ150" s="26">
        <f t="shared" si="84"/>
        <v>0</v>
      </c>
      <c r="AK150" s="26">
        <f t="shared" si="85"/>
        <v>0</v>
      </c>
      <c r="AL150" s="26">
        <f t="shared" si="86"/>
        <v>0</v>
      </c>
    </row>
    <row r="151" spans="1:38" ht="31.5" x14ac:dyDescent="0.25">
      <c r="A151" s="29" t="s">
        <v>148</v>
      </c>
      <c r="B151" s="25" t="s">
        <v>306</v>
      </c>
      <c r="C151" s="32" t="s">
        <v>289</v>
      </c>
      <c r="D151" s="26">
        <v>0</v>
      </c>
      <c r="E151" s="26">
        <v>0</v>
      </c>
      <c r="F151" s="26">
        <v>0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  <c r="N151" s="26">
        <v>0</v>
      </c>
      <c r="O151" s="26">
        <v>0</v>
      </c>
      <c r="P151" s="26">
        <v>0</v>
      </c>
      <c r="Q151" s="26">
        <v>0</v>
      </c>
      <c r="R151" s="26">
        <v>0</v>
      </c>
      <c r="S151" s="26">
        <v>1.8746700000000001</v>
      </c>
      <c r="T151" s="26">
        <v>0</v>
      </c>
      <c r="U151" s="26">
        <v>0</v>
      </c>
      <c r="V151" s="26">
        <v>0</v>
      </c>
      <c r="W151" s="26">
        <v>0</v>
      </c>
      <c r="X151" s="26">
        <v>1</v>
      </c>
      <c r="Y151" s="26">
        <v>0</v>
      </c>
      <c r="Z151" s="26">
        <v>0</v>
      </c>
      <c r="AA151" s="26">
        <v>0</v>
      </c>
      <c r="AB151" s="26">
        <v>0</v>
      </c>
      <c r="AC151" s="26">
        <v>0</v>
      </c>
      <c r="AD151" s="26">
        <v>0</v>
      </c>
      <c r="AE151" s="26">
        <v>0</v>
      </c>
      <c r="AF151" s="26">
        <f t="shared" si="80"/>
        <v>0</v>
      </c>
      <c r="AG151" s="33">
        <f t="shared" si="81"/>
        <v>1.8746700000000001</v>
      </c>
      <c r="AH151" s="26">
        <f t="shared" si="82"/>
        <v>0</v>
      </c>
      <c r="AI151" s="26">
        <f t="shared" si="83"/>
        <v>0</v>
      </c>
      <c r="AJ151" s="26">
        <f t="shared" si="84"/>
        <v>0</v>
      </c>
      <c r="AK151" s="26">
        <f t="shared" si="85"/>
        <v>0</v>
      </c>
      <c r="AL151" s="26">
        <f t="shared" si="86"/>
        <v>1</v>
      </c>
    </row>
    <row r="152" spans="1:38" x14ac:dyDescent="0.25">
      <c r="A152" s="29" t="s">
        <v>148</v>
      </c>
      <c r="B152" s="25" t="s">
        <v>214</v>
      </c>
      <c r="C152" s="32" t="s">
        <v>290</v>
      </c>
      <c r="D152" s="26">
        <v>0</v>
      </c>
      <c r="E152" s="26">
        <v>0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v>0</v>
      </c>
      <c r="P152" s="26">
        <v>0</v>
      </c>
      <c r="Q152" s="26">
        <v>0</v>
      </c>
      <c r="R152" s="26">
        <v>0</v>
      </c>
      <c r="S152" s="33">
        <v>1.2679800000000001</v>
      </c>
      <c r="T152" s="26">
        <v>0</v>
      </c>
      <c r="U152" s="26">
        <v>0</v>
      </c>
      <c r="V152" s="26">
        <v>0</v>
      </c>
      <c r="W152" s="26">
        <v>0</v>
      </c>
      <c r="X152" s="26">
        <v>14</v>
      </c>
      <c r="Y152" s="26">
        <v>0</v>
      </c>
      <c r="Z152" s="26">
        <v>0</v>
      </c>
      <c r="AA152" s="26">
        <v>0</v>
      </c>
      <c r="AB152" s="26">
        <v>0</v>
      </c>
      <c r="AC152" s="26">
        <v>0</v>
      </c>
      <c r="AD152" s="26">
        <v>0</v>
      </c>
      <c r="AE152" s="26">
        <v>0</v>
      </c>
      <c r="AF152" s="26">
        <f t="shared" si="80"/>
        <v>0</v>
      </c>
      <c r="AG152" s="33">
        <f t="shared" si="81"/>
        <v>1.2679800000000001</v>
      </c>
      <c r="AH152" s="26">
        <f t="shared" si="82"/>
        <v>0</v>
      </c>
      <c r="AI152" s="26">
        <f t="shared" si="83"/>
        <v>0</v>
      </c>
      <c r="AJ152" s="26">
        <f t="shared" si="84"/>
        <v>0</v>
      </c>
      <c r="AK152" s="26">
        <f t="shared" si="85"/>
        <v>0</v>
      </c>
      <c r="AL152" s="26">
        <f t="shared" si="86"/>
        <v>14</v>
      </c>
    </row>
    <row r="153" spans="1:38" ht="31.5" x14ac:dyDescent="0.25">
      <c r="A153" s="29" t="s">
        <v>148</v>
      </c>
      <c r="B153" s="25" t="s">
        <v>215</v>
      </c>
      <c r="C153" s="32" t="s">
        <v>291</v>
      </c>
      <c r="D153" s="26">
        <v>0</v>
      </c>
      <c r="E153" s="26"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33">
        <v>6.3339999999999994E-2</v>
      </c>
      <c r="S153" s="26">
        <v>0</v>
      </c>
      <c r="T153" s="26">
        <v>0</v>
      </c>
      <c r="U153" s="26">
        <v>0</v>
      </c>
      <c r="V153" s="26">
        <v>0</v>
      </c>
      <c r="W153" s="26">
        <v>0</v>
      </c>
      <c r="X153" s="26">
        <v>1</v>
      </c>
      <c r="Y153" s="26">
        <v>0</v>
      </c>
      <c r="Z153" s="26">
        <v>0</v>
      </c>
      <c r="AA153" s="26">
        <v>0</v>
      </c>
      <c r="AB153" s="26">
        <v>0</v>
      </c>
      <c r="AC153" s="26">
        <v>0</v>
      </c>
      <c r="AD153" s="26">
        <v>0</v>
      </c>
      <c r="AE153" s="26">
        <v>0</v>
      </c>
      <c r="AF153" s="33">
        <f t="shared" si="80"/>
        <v>6.3339999999999994E-2</v>
      </c>
      <c r="AG153" s="26">
        <f t="shared" si="81"/>
        <v>0</v>
      </c>
      <c r="AH153" s="26">
        <f t="shared" si="82"/>
        <v>0</v>
      </c>
      <c r="AI153" s="26">
        <f t="shared" si="83"/>
        <v>0</v>
      </c>
      <c r="AJ153" s="26">
        <f t="shared" si="84"/>
        <v>0</v>
      </c>
      <c r="AK153" s="26">
        <f t="shared" si="85"/>
        <v>0</v>
      </c>
      <c r="AL153" s="26">
        <f t="shared" si="86"/>
        <v>1</v>
      </c>
    </row>
    <row r="154" spans="1:38" x14ac:dyDescent="0.25">
      <c r="A154" s="29" t="s">
        <v>148</v>
      </c>
      <c r="B154" s="25" t="s">
        <v>155</v>
      </c>
      <c r="C154" s="32" t="s">
        <v>292</v>
      </c>
      <c r="D154" s="26">
        <v>0</v>
      </c>
      <c r="E154" s="26">
        <v>0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  <c r="N154" s="26">
        <v>0</v>
      </c>
      <c r="O154" s="26">
        <v>0</v>
      </c>
      <c r="P154" s="26">
        <v>0</v>
      </c>
      <c r="Q154" s="26">
        <v>0</v>
      </c>
      <c r="R154" s="26">
        <v>0</v>
      </c>
      <c r="S154" s="26">
        <v>0</v>
      </c>
      <c r="T154" s="26">
        <v>0</v>
      </c>
      <c r="U154" s="26">
        <v>0</v>
      </c>
      <c r="V154" s="26">
        <v>0</v>
      </c>
      <c r="W154" s="26">
        <v>0</v>
      </c>
      <c r="X154" s="26">
        <v>0</v>
      </c>
      <c r="Y154" s="26">
        <v>0</v>
      </c>
      <c r="Z154" s="26">
        <v>0</v>
      </c>
      <c r="AA154" s="26">
        <v>0</v>
      </c>
      <c r="AB154" s="26">
        <v>0</v>
      </c>
      <c r="AC154" s="26">
        <v>0</v>
      </c>
      <c r="AD154" s="26">
        <v>0</v>
      </c>
      <c r="AE154" s="26">
        <v>0</v>
      </c>
      <c r="AF154" s="26">
        <f t="shared" si="80"/>
        <v>0</v>
      </c>
      <c r="AG154" s="26">
        <f t="shared" si="81"/>
        <v>0</v>
      </c>
      <c r="AH154" s="26">
        <f t="shared" si="82"/>
        <v>0</v>
      </c>
      <c r="AI154" s="26">
        <f t="shared" si="83"/>
        <v>0</v>
      </c>
      <c r="AJ154" s="26">
        <f t="shared" si="84"/>
        <v>0</v>
      </c>
      <c r="AK154" s="26">
        <f t="shared" si="85"/>
        <v>0</v>
      </c>
      <c r="AL154" s="26">
        <f t="shared" si="86"/>
        <v>0</v>
      </c>
    </row>
    <row r="155" spans="1:38" ht="31.5" x14ac:dyDescent="0.25">
      <c r="A155" s="29" t="s">
        <v>148</v>
      </c>
      <c r="B155" s="25" t="s">
        <v>324</v>
      </c>
      <c r="C155" s="32" t="s">
        <v>293</v>
      </c>
      <c r="D155" s="26">
        <v>0</v>
      </c>
      <c r="E155" s="26">
        <v>0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26">
        <v>0</v>
      </c>
      <c r="S155" s="26">
        <v>0</v>
      </c>
      <c r="T155" s="26">
        <v>0</v>
      </c>
      <c r="U155" s="26">
        <v>0</v>
      </c>
      <c r="V155" s="26">
        <v>0</v>
      </c>
      <c r="W155" s="26">
        <v>0</v>
      </c>
      <c r="X155" s="26">
        <v>0</v>
      </c>
      <c r="Y155" s="26">
        <v>0</v>
      </c>
      <c r="Z155" s="26">
        <v>0</v>
      </c>
      <c r="AA155" s="26">
        <v>0</v>
      </c>
      <c r="AB155" s="26">
        <v>0</v>
      </c>
      <c r="AC155" s="26">
        <v>0</v>
      </c>
      <c r="AD155" s="26">
        <v>0</v>
      </c>
      <c r="AE155" s="26">
        <v>0</v>
      </c>
      <c r="AF155" s="26">
        <f t="shared" si="80"/>
        <v>0</v>
      </c>
      <c r="AG155" s="26">
        <f t="shared" si="81"/>
        <v>0</v>
      </c>
      <c r="AH155" s="26">
        <f t="shared" si="82"/>
        <v>0</v>
      </c>
      <c r="AI155" s="26">
        <f t="shared" si="83"/>
        <v>0</v>
      </c>
      <c r="AJ155" s="26">
        <f t="shared" si="84"/>
        <v>0</v>
      </c>
      <c r="AK155" s="26">
        <f t="shared" si="85"/>
        <v>0</v>
      </c>
      <c r="AL155" s="26">
        <f t="shared" si="86"/>
        <v>0</v>
      </c>
    </row>
    <row r="156" spans="1:38" x14ac:dyDescent="0.25">
      <c r="A156" s="29" t="s">
        <v>148</v>
      </c>
      <c r="B156" s="25" t="s">
        <v>216</v>
      </c>
      <c r="C156" s="32" t="s">
        <v>294</v>
      </c>
      <c r="D156" s="26">
        <v>0</v>
      </c>
      <c r="E156" s="26">
        <v>0</v>
      </c>
      <c r="F156" s="26">
        <v>0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  <c r="N156" s="26">
        <v>0</v>
      </c>
      <c r="O156" s="26">
        <v>0</v>
      </c>
      <c r="P156" s="26">
        <v>0</v>
      </c>
      <c r="Q156" s="26">
        <v>0</v>
      </c>
      <c r="R156" s="26">
        <v>0</v>
      </c>
      <c r="S156" s="26">
        <v>0</v>
      </c>
      <c r="T156" s="26">
        <v>0</v>
      </c>
      <c r="U156" s="26">
        <v>0</v>
      </c>
      <c r="V156" s="26">
        <v>0</v>
      </c>
      <c r="W156" s="26">
        <v>0</v>
      </c>
      <c r="X156" s="26">
        <v>0</v>
      </c>
      <c r="Y156" s="26">
        <v>0</v>
      </c>
      <c r="Z156" s="26">
        <v>0</v>
      </c>
      <c r="AA156" s="26">
        <v>0</v>
      </c>
      <c r="AB156" s="26">
        <v>0</v>
      </c>
      <c r="AC156" s="26">
        <v>0</v>
      </c>
      <c r="AD156" s="26">
        <v>0</v>
      </c>
      <c r="AE156" s="26">
        <v>0</v>
      </c>
      <c r="AF156" s="26">
        <f t="shared" si="80"/>
        <v>0</v>
      </c>
      <c r="AG156" s="26">
        <f t="shared" si="81"/>
        <v>0</v>
      </c>
      <c r="AH156" s="26">
        <f t="shared" si="82"/>
        <v>0</v>
      </c>
      <c r="AI156" s="26">
        <f t="shared" si="83"/>
        <v>0</v>
      </c>
      <c r="AJ156" s="26">
        <f t="shared" si="84"/>
        <v>0</v>
      </c>
      <c r="AK156" s="26">
        <f t="shared" si="85"/>
        <v>0</v>
      </c>
      <c r="AL156" s="26">
        <f t="shared" si="86"/>
        <v>0</v>
      </c>
    </row>
    <row r="157" spans="1:38" x14ac:dyDescent="0.25">
      <c r="A157" s="29" t="s">
        <v>148</v>
      </c>
      <c r="B157" s="25" t="s">
        <v>217</v>
      </c>
      <c r="C157" s="32" t="s">
        <v>295</v>
      </c>
      <c r="D157" s="26">
        <v>0</v>
      </c>
      <c r="E157" s="26">
        <v>0</v>
      </c>
      <c r="F157" s="26">
        <v>0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  <c r="N157" s="26">
        <v>0</v>
      </c>
      <c r="O157" s="26">
        <v>0</v>
      </c>
      <c r="P157" s="26">
        <v>0</v>
      </c>
      <c r="Q157" s="26">
        <v>0</v>
      </c>
      <c r="R157" s="26">
        <v>0</v>
      </c>
      <c r="S157" s="33">
        <v>0.46029999999999999</v>
      </c>
      <c r="T157" s="26">
        <v>0</v>
      </c>
      <c r="U157" s="26">
        <v>0</v>
      </c>
      <c r="V157" s="26">
        <v>0</v>
      </c>
      <c r="W157" s="26">
        <v>0</v>
      </c>
      <c r="X157" s="26">
        <v>1</v>
      </c>
      <c r="Y157" s="26">
        <v>0</v>
      </c>
      <c r="Z157" s="26">
        <v>0</v>
      </c>
      <c r="AA157" s="26">
        <v>0</v>
      </c>
      <c r="AB157" s="26">
        <v>0</v>
      </c>
      <c r="AC157" s="26">
        <v>0</v>
      </c>
      <c r="AD157" s="26">
        <v>0</v>
      </c>
      <c r="AE157" s="26">
        <v>0</v>
      </c>
      <c r="AF157" s="26">
        <f t="shared" si="80"/>
        <v>0</v>
      </c>
      <c r="AG157" s="33">
        <f t="shared" si="81"/>
        <v>0.46029999999999999</v>
      </c>
      <c r="AH157" s="26">
        <f t="shared" si="82"/>
        <v>0</v>
      </c>
      <c r="AI157" s="26">
        <f t="shared" si="83"/>
        <v>0</v>
      </c>
      <c r="AJ157" s="26">
        <f t="shared" si="84"/>
        <v>0</v>
      </c>
      <c r="AK157" s="26">
        <f t="shared" si="85"/>
        <v>0</v>
      </c>
      <c r="AL157" s="26">
        <f t="shared" si="86"/>
        <v>1</v>
      </c>
    </row>
    <row r="158" spans="1:38" ht="31.5" x14ac:dyDescent="0.25">
      <c r="A158" s="29" t="s">
        <v>148</v>
      </c>
      <c r="B158" s="25" t="s">
        <v>307</v>
      </c>
      <c r="C158" s="32" t="s">
        <v>298</v>
      </c>
      <c r="D158" s="26">
        <v>0</v>
      </c>
      <c r="E158" s="26">
        <v>0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26">
        <v>0</v>
      </c>
      <c r="S158" s="26">
        <v>0.52466000000000002</v>
      </c>
      <c r="T158" s="26">
        <v>0</v>
      </c>
      <c r="U158" s="26">
        <v>0</v>
      </c>
      <c r="V158" s="26">
        <v>0</v>
      </c>
      <c r="W158" s="26">
        <v>0</v>
      </c>
      <c r="X158" s="26">
        <v>1</v>
      </c>
      <c r="Y158" s="26">
        <v>0</v>
      </c>
      <c r="Z158" s="26">
        <v>0</v>
      </c>
      <c r="AA158" s="26">
        <v>0</v>
      </c>
      <c r="AB158" s="26">
        <v>0</v>
      </c>
      <c r="AC158" s="26">
        <v>0</v>
      </c>
      <c r="AD158" s="26">
        <v>0</v>
      </c>
      <c r="AE158" s="26">
        <v>0</v>
      </c>
      <c r="AF158" s="26">
        <f t="shared" si="80"/>
        <v>0</v>
      </c>
      <c r="AG158" s="33">
        <f t="shared" si="81"/>
        <v>0.52466000000000002</v>
      </c>
      <c r="AH158" s="26">
        <f t="shared" si="82"/>
        <v>0</v>
      </c>
      <c r="AI158" s="26">
        <f t="shared" si="83"/>
        <v>0</v>
      </c>
      <c r="AJ158" s="26">
        <f t="shared" si="84"/>
        <v>0</v>
      </c>
      <c r="AK158" s="26">
        <f t="shared" si="85"/>
        <v>0</v>
      </c>
      <c r="AL158" s="26">
        <f t="shared" si="86"/>
        <v>1</v>
      </c>
    </row>
  </sheetData>
  <mergeCells count="22">
    <mergeCell ref="AF16:AL16"/>
    <mergeCell ref="E17:J17"/>
    <mergeCell ref="L17:Q17"/>
    <mergeCell ref="S17:X17"/>
    <mergeCell ref="Z17:AE17"/>
    <mergeCell ref="AG17:AL17"/>
    <mergeCell ref="A12:AL12"/>
    <mergeCell ref="A15:A18"/>
    <mergeCell ref="B15:B18"/>
    <mergeCell ref="C15:C18"/>
    <mergeCell ref="A4:AL4"/>
    <mergeCell ref="A5:AL5"/>
    <mergeCell ref="A7:AL7"/>
    <mergeCell ref="A8:AL8"/>
    <mergeCell ref="A10:AL10"/>
    <mergeCell ref="A13:AL13"/>
    <mergeCell ref="A14:AL14"/>
    <mergeCell ref="D15:AL15"/>
    <mergeCell ref="D16:J16"/>
    <mergeCell ref="K16:Q16"/>
    <mergeCell ref="R16:X16"/>
    <mergeCell ref="Y16:AE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 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zulu3</dc:creator>
  <cp:lastModifiedBy>Филин Андрей Николаевич</cp:lastModifiedBy>
  <dcterms:created xsi:type="dcterms:W3CDTF">2019-11-14T10:41:26Z</dcterms:created>
  <dcterms:modified xsi:type="dcterms:W3CDTF">2020-10-28T08:20:14Z</dcterms:modified>
</cp:coreProperties>
</file>